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990" firstSheet="1" activeTab="1"/>
  </bookViews>
  <sheets>
    <sheet name="Sheet2" sheetId="2" state="hidden" r:id="rId1"/>
    <sheet name="Sheet3" sheetId="3" r:id="rId2"/>
    <sheet name="Sheet1" sheetId="4" r:id="rId3"/>
  </sheets>
  <definedNames>
    <definedName name="_xlnm.Print_Area" localSheetId="1">Sheet3!$A$1:$I$101</definedName>
    <definedName name="_xlnm.Print_Titles" localSheetId="1">Sheet3!$5:$5</definedName>
  </definedNames>
  <calcPr calcId="124519"/>
</workbook>
</file>

<file path=xl/calcChain.xml><?xml version="1.0" encoding="utf-8"?>
<calcChain xmlns="http://schemas.openxmlformats.org/spreadsheetml/2006/main">
  <c r="I91" i="3"/>
  <c r="I7"/>
  <c r="I8"/>
  <c r="I9"/>
  <c r="I10"/>
  <c r="I11"/>
  <c r="I12"/>
  <c r="I13"/>
  <c r="I14"/>
  <c r="I15"/>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2"/>
  <c r="I93"/>
  <c r="I94"/>
  <c r="I95"/>
  <c r="I96"/>
  <c r="I97"/>
  <c r="I98"/>
  <c r="I6"/>
  <c r="I7" i="4"/>
  <c r="I8"/>
  <c r="I9"/>
  <c r="I10"/>
  <c r="I11"/>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6"/>
  <c r="I546"/>
  <c r="I544"/>
  <c r="I543"/>
  <c r="I540"/>
  <c r="I539"/>
  <c r="I538"/>
  <c r="I536"/>
  <c r="B19"/>
  <c r="B18"/>
  <c r="I18" s="1"/>
  <c r="B17"/>
  <c r="I17" s="1"/>
  <c r="B16"/>
  <c r="I16" s="1"/>
  <c r="B15"/>
  <c r="I15" s="1"/>
  <c r="B14"/>
  <c r="I14" s="1"/>
  <c r="B13"/>
  <c r="I13" s="1"/>
  <c r="B12"/>
  <c r="I12" s="1"/>
  <c r="I99" s="1"/>
  <c r="I99" i="3" l="1"/>
  <c r="I100" s="1"/>
  <c r="I101" s="1"/>
  <c r="I103" s="1"/>
  <c r="I101" i="4"/>
  <c r="I103" s="1"/>
  <c r="I100"/>
  <c r="I543" i="3"/>
  <c r="I536"/>
  <c r="I538" s="1"/>
  <c r="J392" i="2"/>
  <c r="D392"/>
  <c r="L61"/>
  <c r="L62"/>
  <c r="L63"/>
  <c r="M63" s="1"/>
  <c r="L64"/>
  <c r="M64" s="1"/>
  <c r="L65"/>
  <c r="M65" s="1"/>
  <c r="L66"/>
  <c r="M66" s="1"/>
  <c r="L67"/>
  <c r="M67" s="1"/>
  <c r="L68"/>
  <c r="M68" s="1"/>
  <c r="L69"/>
  <c r="M69" s="1"/>
  <c r="L70"/>
  <c r="M70" s="1"/>
  <c r="L71"/>
  <c r="M71" s="1"/>
  <c r="L72"/>
  <c r="M72" s="1"/>
  <c r="L73"/>
  <c r="M73" s="1"/>
  <c r="L74"/>
  <c r="L60"/>
  <c r="M62"/>
  <c r="J74"/>
  <c r="M74" s="1"/>
  <c r="J61"/>
  <c r="J60"/>
  <c r="D74"/>
  <c r="D62"/>
  <c r="D61"/>
  <c r="D60"/>
  <c r="I539" i="3" l="1"/>
  <c r="I540" s="1"/>
  <c r="I544" s="1"/>
  <c r="I546" s="1"/>
  <c r="M61" i="2"/>
  <c r="M60"/>
  <c r="M75" s="1"/>
  <c r="D493"/>
  <c r="G493" s="1"/>
  <c r="G464"/>
  <c r="G463"/>
  <c r="G462"/>
  <c r="G461"/>
  <c r="G460"/>
  <c r="G459"/>
  <c r="G92"/>
  <c r="D91"/>
  <c r="G91" s="1"/>
  <c r="G90"/>
  <c r="G89"/>
  <c r="G88"/>
  <c r="G87"/>
  <c r="G86"/>
  <c r="D85"/>
  <c r="G85" s="1"/>
  <c r="G84"/>
  <c r="G83"/>
  <c r="G82"/>
  <c r="G81"/>
  <c r="G80"/>
  <c r="G79"/>
  <c r="G78"/>
  <c r="G77"/>
  <c r="G887"/>
  <c r="G880"/>
  <c r="G882" s="1"/>
  <c r="G532"/>
  <c r="G531"/>
  <c r="D530"/>
  <c r="G530" s="1"/>
  <c r="G529"/>
  <c r="G528"/>
  <c r="G527"/>
  <c r="G526"/>
  <c r="G525"/>
  <c r="G524"/>
  <c r="G523"/>
  <c r="G522"/>
  <c r="G521"/>
  <c r="D520"/>
  <c r="G520" s="1"/>
  <c r="G519"/>
  <c r="G518"/>
  <c r="D517"/>
  <c r="G517" s="1"/>
  <c r="G516"/>
  <c r="G515"/>
  <c r="G514"/>
  <c r="G513"/>
  <c r="G512"/>
  <c r="G511"/>
  <c r="G510"/>
  <c r="G509"/>
  <c r="G508"/>
  <c r="G507"/>
  <c r="G506"/>
  <c r="G505"/>
  <c r="G504"/>
  <c r="G503"/>
  <c r="G502"/>
  <c r="G501"/>
  <c r="G500"/>
  <c r="G499"/>
  <c r="G498"/>
  <c r="G497"/>
  <c r="G496"/>
  <c r="G495"/>
  <c r="G494"/>
  <c r="G492"/>
  <c r="G491"/>
  <c r="G490"/>
  <c r="G489"/>
  <c r="G488"/>
  <c r="G487"/>
  <c r="G486"/>
  <c r="G485"/>
  <c r="G484"/>
  <c r="G483"/>
  <c r="G482"/>
  <c r="G481"/>
  <c r="G480"/>
  <c r="G479"/>
  <c r="G478"/>
  <c r="G477"/>
  <c r="G476"/>
  <c r="G475"/>
  <c r="G474"/>
  <c r="G473"/>
  <c r="G472"/>
  <c r="G471"/>
  <c r="G470"/>
  <c r="G469"/>
  <c r="G468"/>
  <c r="G467"/>
  <c r="G466"/>
  <c r="G465"/>
  <c r="G457"/>
  <c r="G385"/>
  <c r="G384"/>
  <c r="G383"/>
  <c r="G382"/>
  <c r="G381"/>
  <c r="G380"/>
  <c r="G379"/>
  <c r="G378"/>
  <c r="G377"/>
  <c r="G376"/>
  <c r="G375"/>
  <c r="G374"/>
  <c r="G373"/>
  <c r="G372"/>
  <c r="G371"/>
  <c r="G370"/>
  <c r="G369"/>
  <c r="G368"/>
  <c r="G367"/>
  <c r="G366"/>
  <c r="G365"/>
  <c r="G364"/>
  <c r="G363"/>
  <c r="G362"/>
  <c r="G361"/>
  <c r="G360"/>
  <c r="G359"/>
  <c r="G358"/>
  <c r="G357"/>
  <c r="G356"/>
  <c r="G355"/>
  <c r="G354"/>
  <c r="G353"/>
  <c r="G352"/>
  <c r="G351"/>
  <c r="G350"/>
  <c r="G349"/>
  <c r="G348"/>
  <c r="G347"/>
  <c r="G346"/>
  <c r="G345"/>
  <c r="G344"/>
  <c r="G343"/>
  <c r="G342"/>
  <c r="G341"/>
  <c r="G340"/>
  <c r="G339"/>
  <c r="G338"/>
  <c r="G337"/>
  <c r="G336"/>
  <c r="G335"/>
  <c r="G334"/>
  <c r="G333"/>
  <c r="G332"/>
  <c r="G331"/>
  <c r="G330"/>
  <c r="G329"/>
  <c r="G328"/>
  <c r="G327"/>
  <c r="G326"/>
  <c r="G325"/>
  <c r="G324"/>
  <c r="G323"/>
  <c r="G322"/>
  <c r="G321"/>
  <c r="G320"/>
  <c r="G319"/>
  <c r="G318"/>
  <c r="G317"/>
  <c r="G316"/>
  <c r="G315"/>
  <c r="G314"/>
  <c r="G311"/>
  <c r="G310"/>
  <c r="G309"/>
  <c r="G308"/>
  <c r="G307"/>
  <c r="G306"/>
  <c r="G305"/>
  <c r="G304"/>
  <c r="G303"/>
  <c r="G302"/>
  <c r="G301"/>
  <c r="G300"/>
  <c r="G299"/>
  <c r="G298"/>
  <c r="G297"/>
  <c r="G296"/>
  <c r="G295"/>
  <c r="G294"/>
  <c r="G293"/>
  <c r="G292"/>
  <c r="G291"/>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74"/>
  <c r="G73"/>
  <c r="G72"/>
  <c r="G71"/>
  <c r="G70"/>
  <c r="G69"/>
  <c r="G68"/>
  <c r="G67"/>
  <c r="G66"/>
  <c r="G65"/>
  <c r="G64"/>
  <c r="G63"/>
  <c r="G62"/>
  <c r="G61"/>
  <c r="G60"/>
  <c r="G56"/>
  <c r="G55"/>
  <c r="G54"/>
  <c r="G53"/>
  <c r="G52"/>
  <c r="G51"/>
  <c r="G50"/>
  <c r="G49"/>
  <c r="G48"/>
  <c r="G47"/>
  <c r="G46"/>
  <c r="G45"/>
  <c r="G42"/>
  <c r="G41"/>
  <c r="G40"/>
  <c r="G39"/>
  <c r="G38"/>
  <c r="G37"/>
  <c r="G36"/>
  <c r="G35"/>
  <c r="G34"/>
  <c r="G33"/>
  <c r="G32"/>
  <c r="G31"/>
  <c r="G30"/>
  <c r="G29"/>
  <c r="G28"/>
  <c r="G27"/>
  <c r="G26"/>
  <c r="G25"/>
  <c r="G24"/>
  <c r="G23"/>
  <c r="G22"/>
  <c r="G21"/>
  <c r="G20"/>
  <c r="G19"/>
  <c r="G18"/>
  <c r="G17"/>
  <c r="G16"/>
  <c r="G15"/>
  <c r="G14"/>
  <c r="G13"/>
  <c r="G12"/>
  <c r="G11"/>
  <c r="G10"/>
  <c r="G9"/>
  <c r="G8"/>
  <c r="G7"/>
  <c r="G6"/>
  <c r="G5"/>
  <c r="G4"/>
  <c r="G312" l="1"/>
  <c r="G386"/>
  <c r="G57"/>
  <c r="G75"/>
  <c r="G93"/>
  <c r="G43"/>
  <c r="G533"/>
  <c r="G883"/>
  <c r="G884" s="1"/>
  <c r="G888" s="1"/>
  <c r="G890" s="1"/>
  <c r="G535" l="1"/>
  <c r="G536" s="1"/>
  <c r="G95"/>
  <c r="G99" s="1"/>
  <c r="G537" l="1"/>
  <c r="G540" s="1"/>
  <c r="G98"/>
  <c r="G97"/>
  <c r="G96"/>
  <c r="G100" l="1"/>
  <c r="G539" s="1"/>
  <c r="G543" l="1"/>
  <c r="G541"/>
</calcChain>
</file>

<file path=xl/sharedStrings.xml><?xml version="1.0" encoding="utf-8"?>
<sst xmlns="http://schemas.openxmlformats.org/spreadsheetml/2006/main" count="2528" uniqueCount="763">
  <si>
    <t>Manual Estimate for "Power evacuation facilities  from EHT Bowrampet SS to 33/11kV Aleap SS in Medchal Operation Circle of Master Plan Sub-Division 1 in WCGH Division of RR Cicle"</t>
  </si>
  <si>
    <t>S.No</t>
  </si>
  <si>
    <t>Materials Code</t>
  </si>
  <si>
    <t>Materials Text</t>
  </si>
  <si>
    <t>Quantity</t>
  </si>
  <si>
    <t>Unit</t>
  </si>
  <si>
    <t>Rate in Rs.</t>
  </si>
  <si>
    <t>Amount in Rs.</t>
  </si>
  <si>
    <t>TOTAL MATERIAL COST :</t>
  </si>
  <si>
    <t>Service code</t>
  </si>
  <si>
    <t>Service description</t>
  </si>
  <si>
    <t>Services cost:</t>
  </si>
  <si>
    <t>GST 18%</t>
  </si>
  <si>
    <t>TOTAL SERVICES COST :</t>
  </si>
  <si>
    <t xml:space="preserve">ELECTRICAL WORKS TOTAL MATERIAL AND SERVICES COST: </t>
  </si>
  <si>
    <t>11kV Line Labour cost</t>
  </si>
  <si>
    <t>Substation Material</t>
  </si>
  <si>
    <t>Substation Services</t>
  </si>
  <si>
    <t>Sup of 31/2x185Sqmm UG O/D end term kits</t>
  </si>
  <si>
    <t>33kV Material</t>
  </si>
  <si>
    <t>11kV Material</t>
  </si>
  <si>
    <t>33kV Labour</t>
  </si>
  <si>
    <t>11kV Labour</t>
  </si>
  <si>
    <t>Bay Extension Labour</t>
  </si>
  <si>
    <t>Bay Extension Material</t>
  </si>
  <si>
    <t>33KV,1 Ph PTs, 100VA Burden ,0.2Class</t>
  </si>
  <si>
    <t>33KV 220V Fed VCBs,CRPs &amp; CTs-3Core&amp;IEDs</t>
  </si>
  <si>
    <t>33/11 KV 12.5MVA Power transformer</t>
  </si>
  <si>
    <t>LT PVC Cu Contr Cable 4 Core 2.5 Sq. mm</t>
  </si>
  <si>
    <t>LT PVC Cu Contr Cable 2 Core 2.5 Sq. mm</t>
  </si>
  <si>
    <t>LOADING of MS Channel,Angles,Flats&amp;Rods</t>
  </si>
  <si>
    <t>UNLOADING of MS Channel,Angles,Flats&amp;Rod</t>
  </si>
  <si>
    <t>UNLOADING of R.S. Joists 175 x 85 mm</t>
  </si>
  <si>
    <t>UNLOADING of 11 KV AB Cable (XLPE) 3 Cor</t>
  </si>
  <si>
    <t>Transport of Cond Drum,VCBs &gt;10 &amp; &lt;20Km</t>
  </si>
  <si>
    <t>6480/360 kg per pole</t>
  </si>
  <si>
    <t>0.76*0.76*1.83*1.05*18</t>
  </si>
  <si>
    <t>0.76*0.76*18</t>
  </si>
  <si>
    <t>UNLOADING of 11 KV HG Fuse Sets</t>
  </si>
  <si>
    <t>LOADING of 11 KV HG Fuse Sets</t>
  </si>
  <si>
    <t>S-CI Pipe earthing 100mm dia 2.75m long</t>
  </si>
  <si>
    <t>UNLOADING of 11 KV VCBs&amp;Panel boards</t>
  </si>
  <si>
    <t>LOADING of 11 KV VCBs&amp;Panel boards</t>
  </si>
  <si>
    <t>UNLOADING of 11 KV,10 KA LAs Station typ</t>
  </si>
  <si>
    <t>LOADING of 11 KV,10 KA Las Station type</t>
  </si>
  <si>
    <t>UNLOADING of 11 KV CT - PT Sets</t>
  </si>
  <si>
    <t>LOADING of 11 KV CT - PT Sets</t>
  </si>
  <si>
    <t>UNLOADING of 33 KV VCBs&amp;Panel boards</t>
  </si>
  <si>
    <t>LOADING of 33 KV VCBs&amp;Panel boards</t>
  </si>
  <si>
    <t>UNLOADING of 33 KV10 KA LAs Station type</t>
  </si>
  <si>
    <t>LOADING of 33 KV10 KA Las Station type</t>
  </si>
  <si>
    <t>UNLOADING of 33/11 KV CTs/ PTs</t>
  </si>
  <si>
    <t>LOADING of 33/11 KV CTs/ PTs</t>
  </si>
  <si>
    <t>11KV AB Cable XLPE 3 x 185 + 70 Sq. mm</t>
  </si>
  <si>
    <t>16poles*500kg/pole</t>
  </si>
  <si>
    <t>25cutpoints*6</t>
  </si>
  <si>
    <t>91 POLES*1.5M*7kg/M+10%</t>
  </si>
  <si>
    <t>7raisings*2run*2sides</t>
  </si>
  <si>
    <t>(61poles*1.5M*8kg/M + 15kg/AB*8) + 10%</t>
  </si>
  <si>
    <t>(30towers*1.8M + 35pscc poles*1.5M) * 11kg/M + 10%</t>
  </si>
  <si>
    <t>33KV,1CX630 Sqmm Al. XLPE UG Cable</t>
  </si>
  <si>
    <t>EA</t>
  </si>
  <si>
    <t>UNLOADING of 33 KV AB SWCH Con 400/800 A</t>
  </si>
  <si>
    <t>Sup LA clamps for single zebra / Panther</t>
  </si>
  <si>
    <t>SS Material Cost</t>
  </si>
  <si>
    <t>Bay Extn Material Cost</t>
  </si>
  <si>
    <t>33kV Material Cost</t>
  </si>
  <si>
    <t>11kV Material Cost</t>
  </si>
  <si>
    <t>11KV 3Ph PTs, 50VA Burden, 0.2 Class</t>
  </si>
  <si>
    <t>11KV 220V LV VCB,CT,CR Pnl&amp;Dif IED Relay</t>
  </si>
  <si>
    <t>11KV 220V Fed VCB,CTs,CR Pnl&amp; IED Relays</t>
  </si>
  <si>
    <t>33KV 220VDC1600A VCBs with CTs (W/oCRPs)</t>
  </si>
  <si>
    <t>SWR11310</t>
  </si>
  <si>
    <t>Restring-100 Sqmm SC-3 Conductors</t>
  </si>
  <si>
    <t>kM</t>
  </si>
  <si>
    <t>M</t>
  </si>
  <si>
    <t>8abs + 7 feeders</t>
  </si>
  <si>
    <t>7feeders*2cables*3M + 66laying</t>
  </si>
  <si>
    <t>(((91poles+8ABs)*0.5M*3pieces)*3kg/M + 15kg/M*16box poles + 45kg for raisings) + 10%</t>
  </si>
  <si>
    <t>0.75*0.9*1.95(pit dimensions)*1.05coping*16poles</t>
  </si>
  <si>
    <t>0.75*0.9*16poles</t>
  </si>
  <si>
    <t>SMR11485</t>
  </si>
  <si>
    <t>S-Earthing GI flat 25x3 mm incl material</t>
  </si>
  <si>
    <t>SWR12125</t>
  </si>
  <si>
    <t>Run-GI Earth Flat 25x3mm from metallic p</t>
  </si>
  <si>
    <t>6towers*20M + 38*15M</t>
  </si>
  <si>
    <t>690*0.6</t>
  </si>
  <si>
    <t>SWR10112</t>
  </si>
  <si>
    <t>Excavation of pit 9.1Mtrs PSCC Pole 0.76 M x 0.76M x 1.83M</t>
  </si>
  <si>
    <t>SWR11973</t>
  </si>
  <si>
    <t>4.752*3</t>
  </si>
  <si>
    <t>SWR10867</t>
  </si>
  <si>
    <t>Alligning the Main/Aux. structures.</t>
  </si>
  <si>
    <t>SWR10869</t>
  </si>
  <si>
    <t>Fabrication of struc.with welding.</t>
  </si>
  <si>
    <t>SWR12066</t>
  </si>
  <si>
    <t>M3</t>
  </si>
  <si>
    <t>KG</t>
  </si>
  <si>
    <t>TO</t>
  </si>
  <si>
    <t>SWR10200</t>
  </si>
  <si>
    <t>SWR10518</t>
  </si>
  <si>
    <t>Lay-DR 11KV 3x300sqmm UG Cb HG/BC/CC/BT</t>
  </si>
  <si>
    <t>Lay-6R 11KV 3x300sqmm UG Cb HG/BC/CC/BT</t>
  </si>
  <si>
    <t>Supply&amp;Erec of CI earth Pipe as APTRANCO</t>
  </si>
  <si>
    <t>RS Joist 150x150mm</t>
  </si>
  <si>
    <t>MST00029</t>
  </si>
  <si>
    <t>MST00012</t>
  </si>
  <si>
    <t>MS Channel 100x50 mm</t>
  </si>
  <si>
    <t>ABS30004</t>
  </si>
  <si>
    <t>33KV 800A D/B AB SWITCH WITH INSULATORS</t>
  </si>
  <si>
    <t>ITR30058</t>
  </si>
  <si>
    <t>LAS00004</t>
  </si>
  <si>
    <t>33KV Lightning Arrestors Station Type</t>
  </si>
  <si>
    <t>LAS00003</t>
  </si>
  <si>
    <t>33KV Lightning Arrestors Line Type</t>
  </si>
  <si>
    <t>BRK30037</t>
  </si>
  <si>
    <t>PTR00020</t>
  </si>
  <si>
    <t>INS30007</t>
  </si>
  <si>
    <t>33KV Polymer Insulators (B&amp;S)</t>
  </si>
  <si>
    <t>HWR00004</t>
  </si>
  <si>
    <t>33KV Metal parts(B&amp;S)</t>
  </si>
  <si>
    <t>SET</t>
  </si>
  <si>
    <t>INS30008</t>
  </si>
  <si>
    <t>33KV Polymer Pin Insulators With GI Pins</t>
  </si>
  <si>
    <t>ABS10015</t>
  </si>
  <si>
    <t>11KV 800A D/B AB SWITCH WITH INSULATORS</t>
  </si>
  <si>
    <t>ABS10009</t>
  </si>
  <si>
    <t>11KV 400A Conv DB AB/s with insulators</t>
  </si>
  <si>
    <t>ITR10065</t>
  </si>
  <si>
    <t>LAS00002</t>
  </si>
  <si>
    <t>11KV Lightning Arrestors Station Type</t>
  </si>
  <si>
    <t>LAS00001</t>
  </si>
  <si>
    <t>11KV Lightning Arrestors Line Type</t>
  </si>
  <si>
    <t>BRK10020</t>
  </si>
  <si>
    <t>BRK10019</t>
  </si>
  <si>
    <t>CDR00010</t>
  </si>
  <si>
    <t>ACSR Conductor Panther</t>
  </si>
  <si>
    <t>INS10003</t>
  </si>
  <si>
    <t>11KV Polymer Insulators (C&amp;T)</t>
  </si>
  <si>
    <t>HWR00002</t>
  </si>
  <si>
    <t>11KV Metal parts(C&amp;T)</t>
  </si>
  <si>
    <t>MST00015</t>
  </si>
  <si>
    <t>MS Flat 75x8</t>
  </si>
  <si>
    <t>MST00014</t>
  </si>
  <si>
    <t>MS Flat 50x6 mm</t>
  </si>
  <si>
    <t>CBP00002</t>
  </si>
  <si>
    <t>CBP00006</t>
  </si>
  <si>
    <t>LT PVC Cu Contr Cable 10 Core 2.5 Sq. mm</t>
  </si>
  <si>
    <t>CBP00001</t>
  </si>
  <si>
    <t>BAT00072</t>
  </si>
  <si>
    <t>220V 80AH BATTERY CHARGER AND DCDB</t>
  </si>
  <si>
    <t>MST00032</t>
  </si>
  <si>
    <t>RS Joist 175x85mm</t>
  </si>
  <si>
    <t>DTC30137</t>
  </si>
  <si>
    <t>3-Ph 100KVA CSP Al Wnd DTR BIS EEL2Str-2</t>
  </si>
  <si>
    <t>ABS10002</t>
  </si>
  <si>
    <t>11KV 200A TT AB SWITCH WITH INSULATORS</t>
  </si>
  <si>
    <t>HGF10002</t>
  </si>
  <si>
    <t>11KV HG Fuse Sets with Insulators</t>
  </si>
  <si>
    <t>BXS00047</t>
  </si>
  <si>
    <t>LT Distribution Boxes (SMC)</t>
  </si>
  <si>
    <t>CBX10010</t>
  </si>
  <si>
    <t>11KV Tree Retardant XLPE UG Cb 3x185Sqmm</t>
  </si>
  <si>
    <t>SCB10105</t>
  </si>
  <si>
    <t>11KV 3X185 Heat Shble out/d end ter kit</t>
  </si>
  <si>
    <t>CBX00004</t>
  </si>
  <si>
    <t>LT XLPE Cable 1 Core 120 Sq. mm</t>
  </si>
  <si>
    <t>CBX00013</t>
  </si>
  <si>
    <t>LT XLPE Cable 3 1/2 Core 95 Sq. mm</t>
  </si>
  <si>
    <t>BRK30014</t>
  </si>
  <si>
    <t>33KV IndorTwin Feeder Control&amp;Relay Panl</t>
  </si>
  <si>
    <t>BRK30032</t>
  </si>
  <si>
    <t>MST00003</t>
  </si>
  <si>
    <t>MS Angle 65x65x6</t>
  </si>
  <si>
    <t>CDR00004</t>
  </si>
  <si>
    <t>AAA conductor 100 Sq. mm</t>
  </si>
  <si>
    <t>CBX30006</t>
  </si>
  <si>
    <t>33KV Tree Retardant XLPE UG Cb 3x400Sqmm</t>
  </si>
  <si>
    <t>SCB10114</t>
  </si>
  <si>
    <t>33KV 3X400 Heat Shble out/d end ter kit</t>
  </si>
  <si>
    <t>SCB10113</t>
  </si>
  <si>
    <t>33KV 3X400 Heat Shble Str thr joint kit</t>
  </si>
  <si>
    <t>CBX30004</t>
  </si>
  <si>
    <t>MST00013</t>
  </si>
  <si>
    <t>MS Channel 75x40 mm</t>
  </si>
  <si>
    <t>INS10012</t>
  </si>
  <si>
    <t>11KV Polymer Pin Ins with GI Pins - New</t>
  </si>
  <si>
    <t>CBA10006</t>
  </si>
  <si>
    <t>PLS00004</t>
  </si>
  <si>
    <t>PSCC Poles 9.1 Mts 280Kgs</t>
  </si>
  <si>
    <t>PLS00013</t>
  </si>
  <si>
    <t>PSCC Poles 11 Mts 365 Kgs</t>
  </si>
  <si>
    <t>CBX10009</t>
  </si>
  <si>
    <t>11KV Tree Retardant XLPE UG Cb 3x300Sqmm</t>
  </si>
  <si>
    <t>SCB10101</t>
  </si>
  <si>
    <t>11KV 3X300 Heat Shble Str thr joint kit</t>
  </si>
  <si>
    <t>SCB10102</t>
  </si>
  <si>
    <t>11KV 3X300 Heat Shble out/d end ter kit</t>
  </si>
  <si>
    <t>SWR10205</t>
  </si>
  <si>
    <t>LOADING of RSJoists150 x 150 mm/RailPole</t>
  </si>
  <si>
    <t>SWR10132</t>
  </si>
  <si>
    <t>TRANSPORT OF STEEL 10 TO 20KM</t>
  </si>
  <si>
    <t>SWR10523</t>
  </si>
  <si>
    <t>UNLOADING of RSJoists150 x150 mm/RailPol</t>
  </si>
  <si>
    <t>EXCAV. OF PIT HARD(2.6" x 2.6" x 6.0")</t>
  </si>
  <si>
    <t>SWR10868</t>
  </si>
  <si>
    <t>Fabrication of struc.with power drilling</t>
  </si>
  <si>
    <t>SMR40009</t>
  </si>
  <si>
    <t>Sup Material for 1st coat Al. Painting.</t>
  </si>
  <si>
    <t>SWR10877</t>
  </si>
  <si>
    <t>Labour for 1st coat Al. Painting.</t>
  </si>
  <si>
    <t>SMR40010</t>
  </si>
  <si>
    <t>Sup Material for 2nd coat Al. Painting.</t>
  </si>
  <si>
    <t>SWR10879</t>
  </si>
  <si>
    <t>Labour for 2nd coat Al. Painting.</t>
  </si>
  <si>
    <t>SWR10348</t>
  </si>
  <si>
    <t>Erection of RS Joist 150 x 150 mm</t>
  </si>
  <si>
    <t>SWR10356</t>
  </si>
  <si>
    <t>Mass concreting of supports incl. cement</t>
  </si>
  <si>
    <t>SWR10862</t>
  </si>
  <si>
    <t>Plastering 2 coats, 20/16 mm (1:6)/(1:4)</t>
  </si>
  <si>
    <t>M2</t>
  </si>
  <si>
    <t>SWR11089</t>
  </si>
  <si>
    <t>Ptg of coping with 2cts white cmnt inclu</t>
  </si>
  <si>
    <t>SWR10206</t>
  </si>
  <si>
    <t>SWR10524</t>
  </si>
  <si>
    <t>SWR10239</t>
  </si>
  <si>
    <t>LOADING of 33 KV AB SWCH Con 400/800 A</t>
  </si>
  <si>
    <t>SWR11861</t>
  </si>
  <si>
    <t>SWR10557</t>
  </si>
  <si>
    <t>SWR10392</t>
  </si>
  <si>
    <t>Erection of 33kv ABSwitch incl earthing</t>
  </si>
  <si>
    <t>SWR10881</t>
  </si>
  <si>
    <t>Painting AB switch OP rods with PO red</t>
  </si>
  <si>
    <t>SWR12331</t>
  </si>
  <si>
    <t>AB Switch Coil Earthing GI No. 8 Wire</t>
  </si>
  <si>
    <t>SWR10401</t>
  </si>
  <si>
    <t>Erection of 33kv single phase PT s</t>
  </si>
  <si>
    <t>SWR10266</t>
  </si>
  <si>
    <t>SWR10584</t>
  </si>
  <si>
    <t>SWR10396</t>
  </si>
  <si>
    <t>Erect of 33kv LA stn type incl earthing</t>
  </si>
  <si>
    <t>SWR10198</t>
  </si>
  <si>
    <t>SWR10516</t>
  </si>
  <si>
    <t>SWR23224</t>
  </si>
  <si>
    <t>Excavate-Pit for 33KV VCB</t>
  </si>
  <si>
    <t>SWR20685</t>
  </si>
  <si>
    <t>Cement concrete with 40MM metal VCB plin</t>
  </si>
  <si>
    <t>SWR10460</t>
  </si>
  <si>
    <t>Erection of 33kv VCB</t>
  </si>
  <si>
    <t>SWR10614</t>
  </si>
  <si>
    <t>LOADING of 12.5 MVA PTR</t>
  </si>
  <si>
    <t>SWR10855</t>
  </si>
  <si>
    <t>Transport of 12.5MVA power transformer</t>
  </si>
  <si>
    <t>SWR10628</t>
  </si>
  <si>
    <t>UNLOADING of 12.5 MVA PTR</t>
  </si>
  <si>
    <t>SMR22718</t>
  </si>
  <si>
    <t>S/o rail poles 90/105lb (250x2N)</t>
  </si>
  <si>
    <t>SWR10344</t>
  </si>
  <si>
    <t>Erection of Rail Pole 90Lbs</t>
  </si>
  <si>
    <t>SWR10929</t>
  </si>
  <si>
    <t>Erection of 12.5 MVA PTR.</t>
  </si>
  <si>
    <t>SMR24910</t>
  </si>
  <si>
    <t>33KV Bay Extn: S-Zebra Conductor</t>
  </si>
  <si>
    <t>KM</t>
  </si>
  <si>
    <t>SMR11915</t>
  </si>
  <si>
    <t>S-Tension HW 3Bolt 1Zebra/Pnthr 150mm</t>
  </si>
  <si>
    <t>SMR22473</t>
  </si>
  <si>
    <t>Supply of I-Bolts</t>
  </si>
  <si>
    <t>SMR40011</t>
  </si>
  <si>
    <t>Sup T clamp LM6 Al alloy of 12 mm, 800 A</t>
  </si>
  <si>
    <t>SWR21240</t>
  </si>
  <si>
    <t>Hoisting post ins&amp;hrd wr 1panther 33kv</t>
  </si>
  <si>
    <t>SWR10404</t>
  </si>
  <si>
    <t>Stringing of bus with panther conductor</t>
  </si>
  <si>
    <t>SWR10884</t>
  </si>
  <si>
    <t>Conn. of equip/bus single zebra/panther</t>
  </si>
  <si>
    <t>SWR10917</t>
  </si>
  <si>
    <t>Labour for Fixing of all types of clamps</t>
  </si>
  <si>
    <t>SWR10556</t>
  </si>
  <si>
    <t>UNLOADING of 11 KV AB SWCH Con 200/400 A</t>
  </si>
  <si>
    <t>SWR21277</t>
  </si>
  <si>
    <t>Ere 11KV 800A double throw AB Switches</t>
  </si>
  <si>
    <t>SWR10393</t>
  </si>
  <si>
    <t>Erection of 11kv ABSwitch incl earthing</t>
  </si>
  <si>
    <t>SWR10201</t>
  </si>
  <si>
    <t>SWR10519</t>
  </si>
  <si>
    <t>SWR10402</t>
  </si>
  <si>
    <t>Erection of 11kv three phase PT s</t>
  </si>
  <si>
    <t>SWR10264</t>
  </si>
  <si>
    <t>SWR10582</t>
  </si>
  <si>
    <t>SWR10397</t>
  </si>
  <si>
    <t>Erect of 11kv LA stn type incl earthing</t>
  </si>
  <si>
    <t>SWR10398</t>
  </si>
  <si>
    <t>Erect of 11kvLA line type incl earthing</t>
  </si>
  <si>
    <t>SWR10199</t>
  </si>
  <si>
    <t>SWR10517</t>
  </si>
  <si>
    <t>SWR10461</t>
  </si>
  <si>
    <t>Erection of 11kv VCB</t>
  </si>
  <si>
    <t>SWR21241</t>
  </si>
  <si>
    <t>Hoisting post ins&amp;hrd wr 1panther 11kv</t>
  </si>
  <si>
    <t>SWR10920</t>
  </si>
  <si>
    <t>Laying of earth mat,excavation 75x 8mm</t>
  </si>
  <si>
    <t>RMT</t>
  </si>
  <si>
    <t>SWR10919</t>
  </si>
  <si>
    <t>Earthing for raisers of SS Flat 50x6 mm.</t>
  </si>
  <si>
    <t>SMR11482</t>
  </si>
  <si>
    <t>SWR10357</t>
  </si>
  <si>
    <t>ERECT. OF LINES-Providing of earthing</t>
  </si>
  <si>
    <t>SWR10359</t>
  </si>
  <si>
    <t>ERECT. OF LINES-Providing of RCC collar</t>
  </si>
  <si>
    <t>SMR40033</t>
  </si>
  <si>
    <t>SupCU Flexi jumper for Power T/F Neutral</t>
  </si>
  <si>
    <t>SWR11892</t>
  </si>
  <si>
    <t>Provd-Dble Erth with CuJumper incl MSChl</t>
  </si>
  <si>
    <t>SWR11702</t>
  </si>
  <si>
    <t>Load-LT AB Cb 3x16+25sqmm</t>
  </si>
  <si>
    <t>DR</t>
  </si>
  <si>
    <t>SWR11713</t>
  </si>
  <si>
    <t>UnLoad-LT AB Cb 3x16+25sqmm</t>
  </si>
  <si>
    <t>SWR22093</t>
  </si>
  <si>
    <t>Providing of cable trench as per DATA-IX</t>
  </si>
  <si>
    <t>SWR11879</t>
  </si>
  <si>
    <t>Lay-4C/10C 2.5Sqmm Control Cable</t>
  </si>
  <si>
    <t>SWR12510</t>
  </si>
  <si>
    <t>L-Cable Termination to Switchgear</t>
  </si>
  <si>
    <t>SMR40048</t>
  </si>
  <si>
    <t>Supply of FRP PT Marshalling Box</t>
  </si>
  <si>
    <t>SWR10940</t>
  </si>
  <si>
    <t>Erection of Marshalling boxes</t>
  </si>
  <si>
    <t>SWR11166</t>
  </si>
  <si>
    <t>Loading 220 V Battery with Charger</t>
  </si>
  <si>
    <t>SWR11147</t>
  </si>
  <si>
    <t>Un-loading 220 V Battery with Charger</t>
  </si>
  <si>
    <t>SWR12350</t>
  </si>
  <si>
    <t>Erect-220V 200Ah ConvtLead AcidBtry</t>
  </si>
  <si>
    <t>SMR40044</t>
  </si>
  <si>
    <t>Supply of DC Anunc.relay panel 8 feeders</t>
  </si>
  <si>
    <t>SMR40045</t>
  </si>
  <si>
    <t>Supply of AC Supply panel complete</t>
  </si>
  <si>
    <t>SMR40051</t>
  </si>
  <si>
    <t>Supply 9mtrs tubular poles single way</t>
  </si>
  <si>
    <t>SMR11594</t>
  </si>
  <si>
    <t>S-90W LED fixture set</t>
  </si>
  <si>
    <t>SWR11039</t>
  </si>
  <si>
    <t>Exca Hard pit w/o blast 0.76X0.76X1.83M</t>
  </si>
  <si>
    <t>SWR10955</t>
  </si>
  <si>
    <t>Errection of tubular poles</t>
  </si>
  <si>
    <t>SWR10956</t>
  </si>
  <si>
    <t>Fixing of LED/Metal halide complete.</t>
  </si>
  <si>
    <t>SWR10860</t>
  </si>
  <si>
    <t>Supply &amp; Spreading of 20mm HBG metal</t>
  </si>
  <si>
    <t>SWR10204</t>
  </si>
  <si>
    <t>LOADING of R.S. Joists 175 x 85 mm</t>
  </si>
  <si>
    <t>SWR10522</t>
  </si>
  <si>
    <t>SWR11040</t>
  </si>
  <si>
    <t>Ex of Hard pit w/o blast 0.75X0.9X1.95M</t>
  </si>
  <si>
    <t>SWR11267</t>
  </si>
  <si>
    <t>Erect-12Meter Box pole</t>
  </si>
  <si>
    <t>SWR21843</t>
  </si>
  <si>
    <t>Column type DTR Plinth topslab 4'x4'x6"</t>
  </si>
  <si>
    <t>SWR10195</t>
  </si>
  <si>
    <t>LOADING of 50,63,75&amp;100kva DTR</t>
  </si>
  <si>
    <t>SWR10513</t>
  </si>
  <si>
    <t>UNLOADING of 50,63,75&amp;100kva DTR</t>
  </si>
  <si>
    <t>SWR20905</t>
  </si>
  <si>
    <t>E/r 3ph DTR inclu L&amp;Un-L,T&amp;C on plinth</t>
  </si>
  <si>
    <t>SWR12406</t>
  </si>
  <si>
    <t>LOADING of 11 KV AB SWCH T.T.200/400 A</t>
  </si>
  <si>
    <t>SWR12425</t>
  </si>
  <si>
    <t>UNLOADING of 11 KV AB SWCH T.T.200/400 A</t>
  </si>
  <si>
    <t>SWR20102</t>
  </si>
  <si>
    <t>Erection of 11kv TT type AB switch</t>
  </si>
  <si>
    <t>SWR10231</t>
  </si>
  <si>
    <t>SWR10549</t>
  </si>
  <si>
    <t>SWR10395</t>
  </si>
  <si>
    <t>Erect. of 11kv HG Fuseset incl earthing</t>
  </si>
  <si>
    <t>SWR11920</t>
  </si>
  <si>
    <t>Lay-SR 11KV 3x185sqmm UG Cb HG/BC/CC/BT</t>
  </si>
  <si>
    <t>SWR11956</t>
  </si>
  <si>
    <t>Raise-SR 11KV 3x185sqmm UG Cb on support</t>
  </si>
  <si>
    <t>SWR10390</t>
  </si>
  <si>
    <t>OD/Idoor end termination 11kv 3x185 xlpe</t>
  </si>
  <si>
    <t>SWR10674</t>
  </si>
  <si>
    <t>Erection of LT distribution box</t>
  </si>
  <si>
    <t>SWR11923</t>
  </si>
  <si>
    <t>Lay-SR LT 3.5x185sqmm UG Cb HG/BC/CC/BT</t>
  </si>
  <si>
    <t>SWR11959</t>
  </si>
  <si>
    <t>Raise-SR LT 3.5x185sqmm UG Cb on support</t>
  </si>
  <si>
    <t>SMR40140</t>
  </si>
  <si>
    <t>SWR10765</t>
  </si>
  <si>
    <t>OD/Idoor end termination LT 3 1/2 x 185</t>
  </si>
  <si>
    <t>SWR20032</t>
  </si>
  <si>
    <t>Sup &amp;fix of board ind Switchyard layout</t>
  </si>
  <si>
    <t>SWR22090</t>
  </si>
  <si>
    <t>Sup&amp; fix safety inst/SS Op. inst board</t>
  </si>
  <si>
    <t>SWR10873</t>
  </si>
  <si>
    <t>Supply,fabricati of 6mm Checkerd plates</t>
  </si>
  <si>
    <t>SMR40059</t>
  </si>
  <si>
    <t>Supply of Wall clock standard make</t>
  </si>
  <si>
    <t>SMR12378</t>
  </si>
  <si>
    <t>S-10ft Aluminium Ladder</t>
  </si>
  <si>
    <t>SMR40062</t>
  </si>
  <si>
    <t>Sup Alluminium Ladder for indoor works</t>
  </si>
  <si>
    <t>SWR10963</t>
  </si>
  <si>
    <t>Painting of Name Plates for any equipmen</t>
  </si>
  <si>
    <t>SMR40063</t>
  </si>
  <si>
    <t>SupTaparia Tool kit complete as per Spec</t>
  </si>
  <si>
    <t>SMR40064</t>
  </si>
  <si>
    <t>Sup Rechargeable LED torch light.</t>
  </si>
  <si>
    <t>SMR40061</t>
  </si>
  <si>
    <t>Sup Steel almarah(61/2 X 3ft) Godrej</t>
  </si>
  <si>
    <t>SMR40057</t>
  </si>
  <si>
    <t>Supply of Table (3x6ft) Godrej</t>
  </si>
  <si>
    <t>SMR40058</t>
  </si>
  <si>
    <t>Supply of S type chairs (Godrej)</t>
  </si>
  <si>
    <t>SMR40060</t>
  </si>
  <si>
    <t>Sup Angle racks(18x36.6inches) Godrej</t>
  </si>
  <si>
    <t>SMR40065</t>
  </si>
  <si>
    <t>Supply of Hack saw (12 inches)</t>
  </si>
  <si>
    <t>SMR40066</t>
  </si>
  <si>
    <t>Sup Earth Rods (8ft) Screw &amp; clamp type</t>
  </si>
  <si>
    <t>SMR40067</t>
  </si>
  <si>
    <t>Supply of Hand Gloves</t>
  </si>
  <si>
    <t>SMR40068</t>
  </si>
  <si>
    <t>SupRubber mats( 6#x3#)size for indoorSS</t>
  </si>
  <si>
    <t>SMR40069</t>
  </si>
  <si>
    <t>Sup Stand basic cell phone with charger</t>
  </si>
  <si>
    <t>SMR40070</t>
  </si>
  <si>
    <t>Supply of Danger boards with clamps</t>
  </si>
  <si>
    <t>SMR40088</t>
  </si>
  <si>
    <t>Sup Fire Buckets Stand with Buckets</t>
  </si>
  <si>
    <t>SMR40089</t>
  </si>
  <si>
    <t>Sup Fire Extinguisher for Control Room</t>
  </si>
  <si>
    <t>SMR40087</t>
  </si>
  <si>
    <t>Sup TrollyMounted Co2 Cylinders(IS-2878)</t>
  </si>
  <si>
    <t>SMR40071</t>
  </si>
  <si>
    <t>Supply of Safety Helmet of standard make</t>
  </si>
  <si>
    <t>SMR40072</t>
  </si>
  <si>
    <t>Supply of LC Boards</t>
  </si>
  <si>
    <t>SMR40073</t>
  </si>
  <si>
    <t>Supply of Gum Boots</t>
  </si>
  <si>
    <t>SMR40074</t>
  </si>
  <si>
    <t>Supply of 5000v megger</t>
  </si>
  <si>
    <t>SMR40075</t>
  </si>
  <si>
    <t>Supply of Earth megger (1000v)</t>
  </si>
  <si>
    <t>SMR40076</t>
  </si>
  <si>
    <t>Supply of Digital clamp meter.</t>
  </si>
  <si>
    <t>SMR40086</t>
  </si>
  <si>
    <t>Sup 33/11kv S.S Permanent name board</t>
  </si>
  <si>
    <t>SMR12488</t>
  </si>
  <si>
    <t>S-Hot dip gal./Zinc bolts &amp; nuts washer</t>
  </si>
  <si>
    <t>SWR10346</t>
  </si>
  <si>
    <t>Erection of RS Joist 175 x 85 mm</t>
  </si>
  <si>
    <t>SWR10238</t>
  </si>
  <si>
    <t>LOADING of 11 KV AB SWCH Con 200/400 A</t>
  </si>
  <si>
    <t>SMR40102</t>
  </si>
  <si>
    <t>S-33KV TC Structure as per DATA-II</t>
  </si>
  <si>
    <t>SMR40104</t>
  </si>
  <si>
    <t>S-33KV BD Boom as per DATA-IV</t>
  </si>
  <si>
    <t>SWR11010</t>
  </si>
  <si>
    <t>Erect-33KV TC Structure as per DATA-II</t>
  </si>
  <si>
    <t>SWR10399</t>
  </si>
  <si>
    <t>Erection of 33kv CT s</t>
  </si>
  <si>
    <t>SWR12375</t>
  </si>
  <si>
    <t>S&amp;E-33KV 1200A Isolator incl. Solid Core</t>
  </si>
  <si>
    <t>SMR24915</t>
  </si>
  <si>
    <t>33KV Bay Extn: S-GI Flat 100x16mm</t>
  </si>
  <si>
    <t>SWR22054</t>
  </si>
  <si>
    <t>Laying of MS/GI 100x16mm earth flat</t>
  </si>
  <si>
    <t>SWR10918</t>
  </si>
  <si>
    <t>Earthing for raisers of SS Flat 75x8 mm.</t>
  </si>
  <si>
    <t>SWR10924</t>
  </si>
  <si>
    <t>SWR10615</t>
  </si>
  <si>
    <t>LOADING of 11KV 3 Way RMU</t>
  </si>
  <si>
    <t>SWR10629</t>
  </si>
  <si>
    <t>UNLOADING of 11KV 3 Way RMU</t>
  </si>
  <si>
    <t>SWR10934</t>
  </si>
  <si>
    <t>Erection of 33kV Twin feeder C&amp;R panel.</t>
  </si>
  <si>
    <t>SMR23225</t>
  </si>
  <si>
    <t>S-Moose Conductor</t>
  </si>
  <si>
    <t>SWR10882</t>
  </si>
  <si>
    <t>SMR25240</t>
  </si>
  <si>
    <t>S-Spacer Clamp 150mm Spacing Twin Moose</t>
  </si>
  <si>
    <t>SMR25242</t>
  </si>
  <si>
    <t>S-T-Clamp Twin to Sngle Moose 150mmSpace</t>
  </si>
  <si>
    <t>SMR40027</t>
  </si>
  <si>
    <t>SMR40047</t>
  </si>
  <si>
    <t>Sup MS Powder coated CT Marshalling Box</t>
  </si>
  <si>
    <t>SWR33054</t>
  </si>
  <si>
    <t>S&amp;Filling with Borrowed Stone Dust</t>
  </si>
  <si>
    <t>SWR33015</t>
  </si>
  <si>
    <t>Excavation in Ordinary Soil</t>
  </si>
  <si>
    <t>SWR33028</t>
  </si>
  <si>
    <t>PCC with 40mm Metal (1:4:8)</t>
  </si>
  <si>
    <t>SWR33041</t>
  </si>
  <si>
    <t>CRS Masonary CM(1:6) 2nd Sort</t>
  </si>
  <si>
    <t>SWR33163</t>
  </si>
  <si>
    <t>Plastering 20mm (16mm+4mm)GFloor</t>
  </si>
  <si>
    <t>SWR34330</t>
  </si>
  <si>
    <t>S&amp;F-15mm Bib Tap 300gm Qtr turn</t>
  </si>
  <si>
    <t>SWR34362</t>
  </si>
  <si>
    <t>S&amp;F 22.20mm OD CPVC Pipe-SDR 11</t>
  </si>
  <si>
    <t>SWR12101</t>
  </si>
  <si>
    <t>Paint-Feeder Name on Support incl. Paint</t>
  </si>
  <si>
    <t>SMR11488</t>
  </si>
  <si>
    <t>S-GI Bolts &amp; Nuts,Washers etc.,</t>
  </si>
  <si>
    <t>SWR33098</t>
  </si>
  <si>
    <t>RCC Footing: M20Gr, Steel Centering</t>
  </si>
  <si>
    <t>SWR33100</t>
  </si>
  <si>
    <t>RCC Column GF: M20Gr, Steel Centering</t>
  </si>
  <si>
    <t>SWR33144</t>
  </si>
  <si>
    <t>Reinforcement Steel Fe 415/500</t>
  </si>
  <si>
    <t>TON</t>
  </si>
  <si>
    <t>SWR33145</t>
  </si>
  <si>
    <t>S&amp;F Structural Steel Angles etc.</t>
  </si>
  <si>
    <t>SWR34470</t>
  </si>
  <si>
    <t>Seigniorage Charges - Sand</t>
  </si>
  <si>
    <t>SWR34471</t>
  </si>
  <si>
    <t>Seigniorage Charges - Metal</t>
  </si>
  <si>
    <t>SWR10875</t>
  </si>
  <si>
    <t>Erect-33KV BD Boom as per DATA-IV</t>
  </si>
  <si>
    <t>SWR22092</t>
  </si>
  <si>
    <t>survey line&amp;cabl inc peg mark&amp;tree clear</t>
  </si>
  <si>
    <t>SMR11683</t>
  </si>
  <si>
    <t>S-M+3 Tower GALV</t>
  </si>
  <si>
    <t>SMR11684</t>
  </si>
  <si>
    <t>S-Mat. for Extn of M+3 Tower by 3M GALV</t>
  </si>
  <si>
    <t>SWR10856</t>
  </si>
  <si>
    <t>Earth work excav hard rock bould &lt;3cum</t>
  </si>
  <si>
    <t>SWR11850</t>
  </si>
  <si>
    <t>Erect- M+3 Tower GALV</t>
  </si>
  <si>
    <t>SWR11851</t>
  </si>
  <si>
    <t>Erect-Extn of 3M for M+3 Tower GALV</t>
  </si>
  <si>
    <t>SWR10191</t>
  </si>
  <si>
    <t>LOADING of Conductor drums</t>
  </si>
  <si>
    <t>SWR10509</t>
  </si>
  <si>
    <t>UNLOADING of Conductor drums</t>
  </si>
  <si>
    <t>SWR10366</t>
  </si>
  <si>
    <t>Stringing 100sqmm 33/11kv Line 3 Cond SC</t>
  </si>
  <si>
    <t>SWR10981</t>
  </si>
  <si>
    <t>Horizontal Cut point for 33 KV line</t>
  </si>
  <si>
    <t>SWR10378</t>
  </si>
  <si>
    <t>Numbering of poles incl. cost of paint</t>
  </si>
  <si>
    <t>SWR11230</t>
  </si>
  <si>
    <t>Load-11/33KV XLPE UG Cable for all sizes</t>
  </si>
  <si>
    <t>SWR11860</t>
  </si>
  <si>
    <t>Transport of Cond Drum,VCBs upto 10Km</t>
  </si>
  <si>
    <t>SWR11231</t>
  </si>
  <si>
    <t>Unload-11/33KV XLPE UG Cable all sizes</t>
  </si>
  <si>
    <t>SWR11980</t>
  </si>
  <si>
    <t>Lay-DR 33KV 3x400sqmm UG Cb CC/BT Compsr</t>
  </si>
  <si>
    <t>SWR10988</t>
  </si>
  <si>
    <t>Lay-2nd Cable in Excavated Trench</t>
  </si>
  <si>
    <t>SMR12474</t>
  </si>
  <si>
    <t>S-33KV 1x630Sqmm OD Unit EndTermtn</t>
  </si>
  <si>
    <t>SWR12474</t>
  </si>
  <si>
    <t>Install-33KV 1x630Sqmm OD Unit EndTermtn</t>
  </si>
  <si>
    <t>SWR12110</t>
  </si>
  <si>
    <t>Lay-4 SC 33KV 630sqmm UG Cb HG/BC/RE/NS</t>
  </si>
  <si>
    <t>SWR12448</t>
  </si>
  <si>
    <t>Raise-SR 33KV 1x630sqmm UG Cb on Support</t>
  </si>
  <si>
    <t>SMR40081</t>
  </si>
  <si>
    <t>S-6" B Class GI pipe 5mm thck 20Kg/M</t>
  </si>
  <si>
    <t>SMR40080</t>
  </si>
  <si>
    <t>S-4" BClass GI pipe 3.65mm thck 12.2Kg/M</t>
  </si>
  <si>
    <t>SMR40077</t>
  </si>
  <si>
    <t>Supply of 250 mm Hume pipe of class NP3</t>
  </si>
  <si>
    <t>SWR10387</t>
  </si>
  <si>
    <t>OD/Idoor end termination 33kv 3x400 xlpe</t>
  </si>
  <si>
    <t>SWR10382</t>
  </si>
  <si>
    <t>Straight through joint 33kv 3x400 xlpe</t>
  </si>
  <si>
    <t>SWR12004</t>
  </si>
  <si>
    <t>Raise-DR 33KV 3x400sqmm UG Cb on support</t>
  </si>
  <si>
    <t>SWR10642</t>
  </si>
  <si>
    <t>Fabrication of 175x85/150x75mm RS joist</t>
  </si>
  <si>
    <t>SWR10113</t>
  </si>
  <si>
    <t>EXCAV OF PIT HARD 0.75 Mx0.9 Mx1.95 M</t>
  </si>
  <si>
    <t>SWR11266</t>
  </si>
  <si>
    <t>Erection of 9/10/11Meter Box pole</t>
  </si>
  <si>
    <t>SWR11276</t>
  </si>
  <si>
    <t>Erect-33KV DP Structure with RS Joist</t>
  </si>
  <si>
    <t>SWR11890</t>
  </si>
  <si>
    <t>Coping &amp; Muffing-Iron Pole</t>
  </si>
  <si>
    <t>SMR11480</t>
  </si>
  <si>
    <t>S-GI pipe earthing 40mm dia 2m long</t>
  </si>
  <si>
    <t>SMR11483</t>
  </si>
  <si>
    <t>SWR11270</t>
  </si>
  <si>
    <t>Fix-Side/Cross Arm incl strut fr 33KV</t>
  </si>
  <si>
    <t>SWR10921</t>
  </si>
  <si>
    <t>Laying of earth mat,excavation 25x3mm</t>
  </si>
  <si>
    <t>SWR10320</t>
  </si>
  <si>
    <t>Fab Back clamps with 50 x 6 mm MS Flat</t>
  </si>
  <si>
    <t>SWR12104</t>
  </si>
  <si>
    <t>CAD Drawing per pole upto 10KM</t>
  </si>
  <si>
    <t>SWR25089</t>
  </si>
  <si>
    <t>S&amp;E-Smart RFID marker</t>
  </si>
  <si>
    <t>SWR10391</t>
  </si>
  <si>
    <t>OD/Idoor end termination 11kv 3x300 xlpe</t>
  </si>
  <si>
    <t>SWR10386</t>
  </si>
  <si>
    <t>Straight through joint 11kv 3x300 xlpe</t>
  </si>
  <si>
    <t>SWR12005</t>
  </si>
  <si>
    <t>Raise-DR 11KV 3x300sqmm UG Cb on support</t>
  </si>
  <si>
    <t>SWR10653</t>
  </si>
  <si>
    <t>Formatn of Horiz Cut point for 11KV line</t>
  </si>
  <si>
    <t>SWR11720</t>
  </si>
  <si>
    <t>Fabricate-11KV Side Arm</t>
  </si>
  <si>
    <t>SWR10978</t>
  </si>
  <si>
    <t>SWR11083</t>
  </si>
  <si>
    <t>Erec of 9.1 Mts PSCC poles for stuts</t>
  </si>
  <si>
    <t>SWR12413</t>
  </si>
  <si>
    <t>LOADING of 11 KV AB Cable (XLPE) 3 Core</t>
  </si>
  <si>
    <t>SWR12431</t>
  </si>
  <si>
    <t>SWR10454</t>
  </si>
  <si>
    <t>Stringing of AB cbl 11 KV 3x185+70 Sqmm</t>
  </si>
  <si>
    <t>SMR11504</t>
  </si>
  <si>
    <t>S-of 11KV AB cable end kits</t>
  </si>
  <si>
    <t>SWR10667</t>
  </si>
  <si>
    <t>End Termnatn of AB cable 120 to 185 Sqmm</t>
  </si>
  <si>
    <t>SWR10672</t>
  </si>
  <si>
    <t>Supply and ere Straight line Asmbly kits</t>
  </si>
  <si>
    <t>SWR10673</t>
  </si>
  <si>
    <t>Supply and ere Angle line Asmbly kits</t>
  </si>
  <si>
    <t>SWR24971</t>
  </si>
  <si>
    <t>S&amp;Erect-T-Branch kit</t>
  </si>
  <si>
    <t>SWR10671</t>
  </si>
  <si>
    <t>Erection of Assemble Kit for 'T' Branche</t>
  </si>
  <si>
    <t>SMR12099</t>
  </si>
  <si>
    <t>Supply- I Hook</t>
  </si>
  <si>
    <t>SWR12099</t>
  </si>
  <si>
    <t>Erection- I Hook</t>
  </si>
  <si>
    <t>SMR40133</t>
  </si>
  <si>
    <t>S-185Sqmm Alluminium Lug</t>
  </si>
  <si>
    <t>SMR11492</t>
  </si>
  <si>
    <t>S-Suspension Clamp Assembly &amp; Eye Hook-M</t>
  </si>
  <si>
    <t>SWR12512</t>
  </si>
  <si>
    <t>Erect-Suspension Clamp Assbl &amp;Eye Hook</t>
  </si>
  <si>
    <t>SWR23200</t>
  </si>
  <si>
    <t>Cut-Tree Branch(LT/11/33)&amp;Trnsprt Debris</t>
  </si>
  <si>
    <t>Erection of 11 M long PSCC pole</t>
  </si>
  <si>
    <t>Total Material cost:</t>
  </si>
  <si>
    <t xml:space="preserve"> Material cost:</t>
  </si>
  <si>
    <t>0.75*0.9*1.95(pit dimensions)*75poles</t>
  </si>
  <si>
    <t>0.76*0.76*1.83(pit dimensions)*30poles</t>
  </si>
  <si>
    <r>
      <rPr>
        <sz val="10"/>
        <rFont val="Cambria"/>
        <family val="1"/>
        <scheme val="major"/>
      </rPr>
      <t>3 % S &amp; H Charges :</t>
    </r>
  </si>
  <si>
    <r>
      <rPr>
        <sz val="10"/>
        <rFont val="Cambria"/>
        <family val="1"/>
        <scheme val="major"/>
      </rPr>
      <t>3 % Contingencies on materials:</t>
    </r>
  </si>
  <si>
    <r>
      <rPr>
        <sz val="10"/>
        <rFont val="Cambria"/>
        <family val="1"/>
        <scheme val="major"/>
      </rPr>
      <t>10 % Estt. &amp; General Charges :</t>
    </r>
  </si>
  <si>
    <r>
      <rPr>
        <sz val="10"/>
        <rFont val="Cambria"/>
        <family val="1"/>
        <scheme val="major"/>
      </rPr>
      <t>**10% Material Over head :</t>
    </r>
  </si>
  <si>
    <t>Hoist-Insultr 33KV Twin Mose/Zebra/Pantr</t>
  </si>
  <si>
    <t>Substation Labour cost</t>
  </si>
  <si>
    <t>bay extn labour cost</t>
  </si>
  <si>
    <t>33kV Labour cost</t>
  </si>
  <si>
    <t>11kV labour cost:</t>
  </si>
  <si>
    <t xml:space="preserve"> labour cost:</t>
  </si>
  <si>
    <t>Total Labour cost :</t>
  </si>
  <si>
    <t>10% Price variation on Material</t>
  </si>
  <si>
    <t>TOTAL ESTIMATE COST:</t>
  </si>
  <si>
    <t>S-CI Pipe earthing 80mm dia 2.75m long</t>
  </si>
  <si>
    <t>2.8KM*3 + 10%</t>
  </si>
  <si>
    <t xml:space="preserve"> 14*120 + 14*30</t>
  </si>
  <si>
    <t>130*3 + 8*3</t>
  </si>
  <si>
    <t>22 cutpoints *6</t>
  </si>
  <si>
    <t>3220/300</t>
  </si>
  <si>
    <t xml:space="preserve"> </t>
  </si>
  <si>
    <t>139*3+8*3</t>
  </si>
  <si>
    <t>120*3</t>
  </si>
  <si>
    <t>33kV Material cost:</t>
  </si>
  <si>
    <t>24 cutpoints*6</t>
  </si>
  <si>
    <t>Miyapur</t>
  </si>
  <si>
    <t>RC Puram</t>
  </si>
  <si>
    <t>RC puram</t>
  </si>
  <si>
    <t>SWR12036</t>
  </si>
  <si>
    <t>4 run normal soil</t>
  </si>
  <si>
    <t>Laying of 2nd Cable in Excavated Trench</t>
  </si>
  <si>
    <t>SWR12111</t>
  </si>
  <si>
    <t>Lay-4 SC 33KV 630sqmm UG Cb CT/BT Compsr</t>
  </si>
  <si>
    <t>16*6+160</t>
  </si>
  <si>
    <t>SWR11954</t>
  </si>
  <si>
    <t>PARTICULARS</t>
  </si>
  <si>
    <t>Work Type</t>
  </si>
  <si>
    <t>Item Short Description</t>
  </si>
  <si>
    <t>SWR No/APSS/Morth cl.No</t>
  </si>
  <si>
    <t>Rate (INR) (Upto 2 Decimals)</t>
  </si>
  <si>
    <t>UOM</t>
  </si>
  <si>
    <t>Amount</t>
  </si>
  <si>
    <t>Estimate Quantity
(Only Figures)</t>
  </si>
  <si>
    <t>Elecy</t>
  </si>
  <si>
    <t>labour</t>
  </si>
  <si>
    <t>Supply</t>
  </si>
  <si>
    <t>TOTAL SCHEDULE COST:</t>
  </si>
  <si>
    <t>TOTAL:</t>
  </si>
  <si>
    <t>LABOUR COST:</t>
  </si>
  <si>
    <t>Schedule for "Estimate for erection of 2 No.s 33kv VCBs (for Anjaneya Nagar &amp; Ayyappa society) and 33kV Bay
extension for 3 No.s 33kV feeders at 132/33kV Khaithalapur EHT SS in Operation Kondapur Division of Cybercity circle
in Master Plan Sub-Division-I in Master Plan WCGH Division of Master Plan RR circle - Under T&amp;D works"</t>
  </si>
  <si>
    <t>WBS No. X-2025-13-04-01-01-001</t>
  </si>
  <si>
    <t>SMR40101</t>
  </si>
  <si>
    <t>SWR11009</t>
  </si>
  <si>
    <t>SWR34151</t>
  </si>
  <si>
    <t>SWR12013</t>
  </si>
  <si>
    <t>S-33KV TD Structure as per DATA-I</t>
  </si>
  <si>
    <t>Erect-33KV TD Structure as per DATA-I</t>
  </si>
  <si>
    <t>Carting away Dismantled Material</t>
  </si>
  <si>
    <t>Load-11/33kV XLPE UG Cable for all sizes</t>
  </si>
  <si>
    <t>Unload-11/33kV XLPE UG Cable all sizes</t>
  </si>
  <si>
    <t>Lay-TR 33kV 3x400sqmm UG Cb ns</t>
  </si>
  <si>
    <t>Raising of single run cable 33 kV 3x400 Sqmm Cable</t>
  </si>
  <si>
    <t>Erection of 33 KV VCB with Control Panel</t>
  </si>
  <si>
    <t>Loading of 11KV 3 Way RMU/Twin feeder panel</t>
  </si>
  <si>
    <t>Un loading of 11KV 3 Way RMU/Twin feeder panel</t>
  </si>
  <si>
    <t>aying of 2nd Cable in Excavated Trench</t>
  </si>
  <si>
    <t xml:space="preserve">Excavation in Ordinary Soil
Earth work excavation in all type of soils red earth, Hard gravelly soils, earth mixed with sand and sandy soils etc., in all conditions such as slushy and dry with initial leads and lifts for foundations. </t>
  </si>
  <si>
    <t>PCC with 40mm Metal (1:4:8)
Laying Plain C.C (1:4:8) using 40 mm HBG metal including cost &amp; conveyance of all materials labour charges, curing, all leads lifts etc., complete for finished item of work.</t>
  </si>
  <si>
    <t>RCC Footing: M20Gr, Steel Centering
RCC M - 20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all operational, incidental and labour charges such as machine mixing, laying concrete, curing etc., complete but excluding cost of steel and its fabrication charges for finished item of work - Footing</t>
  </si>
  <si>
    <t>RCC Column GF: M20Gr, Steel Centering
RCC M - 20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all operational,  incidental  and  labour  charges  such  as  machine  mixing,  laying  concrete,  curing  etc., complete  but  excluding  cost  of  steel  and  its  fabrication  charges  for  finished  item  of  work  -  Column Ground floor</t>
  </si>
  <si>
    <t xml:space="preserve">Transport of Cond Drum,VCBs &gt;10 &amp; &lt;20Km
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
</t>
  </si>
  <si>
    <t xml:space="preserve">TRANSPORT OF STEEL 10 TO 20KM
Transport of iron materials such as R.S. Joists, Rail Poles, fabricated supports, steel, iron, flat, M.S. Channels etc., by lorries. (excluding of loading &amp; unloading )
Above 10 KM and upto 20 KM
</t>
  </si>
  <si>
    <t>Fabrication of struc.with welding.
Fabrication &amp; erection of Channels
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</si>
  <si>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Supply ofMaterial for 1st coat Al. Painting.
Painting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t>
  </si>
  <si>
    <t>Supply ofMaterial for 2nd coat Al. Painting.
Painting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t>
  </si>
  <si>
    <t>Painting AB switch OP rods with PO red
Painting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Note:-The requirement of 2nd coat is to be justified by the concerned Divisional Engineer /Executive Engineer before execution of this work
Painting of operating rods of 33kV, 11kV AB switches with post office red colour (including cost of paint)</t>
  </si>
  <si>
    <t>Erect of 33kv LA stn type incl earthing
Erection of AB Switches, VCBs, LAs, PTs, CTs, DTRs etc
Erection of 33 KV LAS station/Line type including earthing</t>
  </si>
  <si>
    <t>33KV Bay Extn: S-GI Flat 100x16mm
Extention of 33KV Bay at 132/33KV Sub-station
GI Flat 100X16</t>
  </si>
  <si>
    <t>Laying of MS/GI 100x16mm earth flat
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100x16mm M.S./G.I earth flat</t>
  </si>
  <si>
    <t>Earthing for raisers of SS Flat 75x8 mm.
Fabrication and connecting to risers from earth mat to structures, equipment, marshalling boxes, electrical panels, PLCC panels, fencing posts etc.
M.S./ G.I. Flat 75x8mm / 75 x 12 mm</t>
  </si>
  <si>
    <t>Supply&amp;Erec of CI earth Pipe as APTRANCO
Providing of earthing with various types of earth electrodes.
Excavation of earth pit, supply of cast iron pipe with flange on one end (as per ISS7181/86) of nominal dia 125mm and 2.75 meters long in side the pit including supply and fixing RCC collars 0.75 meter dia (OD), 50mm thick and 0.60meters long complete as per APTRANSCO standards</t>
  </si>
  <si>
    <t>Erection of 33kV Twin feeder C&amp;R panel.
Control Panels
Erection of 33kV Twin feeder control &amp; Relay panel in the control room duly mounting them on channels and grouting them with foundation bolts excluding cost of channels &amp; foundation bolts</t>
  </si>
  <si>
    <t>Lay-4C/10C 2.5Sqmm Control Cable
Control Cable
Laying of 4 core/10 core 2.5 sq. mm.Copper control cable in aready excavation trench including cost of providing single compress glands at both ends .</t>
  </si>
  <si>
    <t>Sup MS Powder coated CT Marshalling Box
Marshalling Box
Supply of MS Powder coated CT Marshalling Box</t>
  </si>
  <si>
    <t>Supply 9mtrs tubular poles single way
Yard lightning
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</si>
  <si>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Exca Hard pit w/o blast 0.76X0.76X1.83M
Excavation of pits in hard rock not requiring blasting. (In hard murram / rock boulders)
9.1 Mtrs PSCC Poles 0.76 M x 0.76M x 1.83M (2.6" x 2.6" x 6.0")</t>
  </si>
  <si>
    <t xml:space="preserve">Errection of tubular poles
Supply of LED fixture set of (LUMINAIRE MAKE: PHILIPS /OSRAM/GE/VENTURE / CROMPTON/BAJAJ/VIN/WIPRO/ JAGUAR/KESELEC/HAVELLS/HPL/SURYA/SYSKA.
LED MAKE: PHILIPS LUMILEDS/CREE/NICHIA/OSRAM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Erection of tubular poles
</t>
  </si>
  <si>
    <t>Supply &amp; Spreading of 20mm HBG metal
Supply of HBG metal
Supply &amp; spreading of 20mm machine crushed metal (HBG) including cost of conveneyance of all materials, labour charges etc complete for finished item of work and directed by the engineer incharge</t>
  </si>
  <si>
    <t>Sup Fire Extinguisher for Control Room
Room fire extinguisher (2 ltrs capacity) for control room</t>
  </si>
  <si>
    <t>S&amp;Filling with Borrowed Stone Dust
Filling  with  stone  dust  in  basement  with  150mm  thick  layers  incldg  cost  &amp;  conveyance  all  materials watering,consolidation etc complete for finished item of work.</t>
  </si>
  <si>
    <t>CRS Masonary CM(1:6) 2nd Sort
C.R.S  Masonry in C.M(1:6)  using  HBG  stone  including  cost  &amp;  conveyance  of  all  materials  labour charges,curing,all leads lifts etc., complete for finished item of work.</t>
  </si>
  <si>
    <t>Plastering 20mm (16mm+4mm)Gfloor
Plastering of 20mm thick to all uneven faces of walls of superstructure in two coats  with base coat in CM 1:5 of 16mm thick and top coat in CM 1:3 4mm thick with dubara sponge finish including cost  and  conveyance  of  all  materials, water, all  labour  charges,  curing  for  specified  number  of  days, cutting  grooves, all leads, lifts and scaffolding charges,all incidental charges etc. complete for finished item of work and as directed by the Engineer - in - charge. Ground Floor</t>
  </si>
  <si>
    <t>Paint-Feeder Name on Support incl. Paint
Painting of poles
Painting of feeder name on support including cost of paint</t>
  </si>
  <si>
    <t>S-GI Bolts &amp; Nuts,Washers etc.,
Supply of earthing pipe with materials
Supply of GI Bolts &amp; Nuts etc</t>
  </si>
  <si>
    <t>Straight through joint 33kv 3x400 xlpe
Making of Straight through joints
33 KV 3x400 Sqmm Cable</t>
  </si>
  <si>
    <t>OD/Idoor end termination 33kv 3x400 xlpe
Making of Outdoor/Indoor End Termination
Making 33 KV 3x400 Sqmm Cable Out Door/Indoor end termination</t>
  </si>
  <si>
    <t>Lay-TR 33kV 3x400sqmm UG Cb ns
Excavation &amp; laying of UG Cable (Triple Run )
Laying of XLPE UG cable Triple or more Run including excavation of trench of size 1000mm wide to 750mm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In Hard Gravel Soil / BC soil / Red earth / stone and earth mixed with fair boulders / Normal soil/CC
33 KV 3x400 Sqmm Cable</t>
  </si>
  <si>
    <t>Raising of single run cable 33 kV 3x400 Sqmm Cable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t>
  </si>
  <si>
    <t>Sup LA clamps for single zebra / Panther
Supply of various Clamps
Supply of clamps as per IS 5561- 1970 , 12mm thickness with Alluminum and Alluminum alloy conforming to A6 of IS 617 1994 &amp; hot dip galvanised with Nuts &amp; Bolts including spring washers conforming to IS 2633-1964, IS 1363-1967, IS1367- 1961)
Supply of Alluminum LA clamps conforming to A6 of IS 617, with hot dip galvanised bolts and nuts suitable for single zebra / Panther</t>
  </si>
  <si>
    <t>AB Switch Coil Earthing GI No. 8 Wire
Making of coil earthing pole with 8mm GI wire Nut&amp;Bolts for AB Switch</t>
  </si>
  <si>
    <t>Labour for 1st coat Al. Painting.
Painting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t>
  </si>
  <si>
    <t>Alligning the Main/Aux. structures.
Fabrication &amp; erection of Channels
Alligning the Main and Auxiliary structures such as RS joist,
M.S.Angles, Plates, Channels, Structure to zero level duly
leveling in prefabricated MS frames with Hydraulic jacks before  galvanising/ fabrication.</t>
  </si>
  <si>
    <t>Mass concreting of supports incl. cement
Mass concreting of supports erected with CC (1:4:8) using 40 mm, HB G metal including the cost of metal, sand, Cement and curing etc. Including the cost of cement</t>
  </si>
  <si>
    <t>S-90W LED fixture set 
Supply of LED fixture set of (LUMINAIRE MAKE: PHILIPS /OSRAM/GE/VENTURE / CROMPTON/BAJAJ/VIN/WIPRO/ JAGUAR/KESELEC/HAVELLS/HPL/SURYA/SYSKA.
LED MAKE: PHILIPS LUMILEDS/CREE/NICHIA/OSRAM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90W LED Fixture set</t>
  </si>
  <si>
    <t>Fixing of LED/Metal halide complete.
Supply of LED fixture set of (LUMINAIRE MAKE: PHILIPS /OSRAM/GE/VENTURE / CROMPTON /BAJAJ/VIN/WIPRO/ JAGUAR/KESELEC /HAVELLS/HPL/SURYA/SYSKA. LED MAKE: PHILIPS LUMILEDS/CREE/ NICHIA/OSRAM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t>
  </si>
  <si>
    <t>S&amp;F 22.20mm OD CPVC Pipe-SDR 11
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</si>
  <si>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S&amp;F-15mm Bib Tap 300gm Qtr turn
Supply &amp; Fixing 15mm bip tap Indian make 300 grams seilo/senior/nice or equivalent</t>
  </si>
  <si>
    <t>S&amp;F Structural Steel Angles etc.
S&amp;F of Structural steel of Angles,Channels,Beams etc including fabrication &amp; erection, all incidental, operational, labour charges such as cutting, bending, placing in position, excluding taxes complete for finished item of work.</t>
  </si>
  <si>
    <t>Reinforcement Steel Fe 415/500
Providing High Yield Strength Deformed (HYSD)/ Thermo Mechanically Treated (TMT) / Mild steel (MS) steel bars (Fe 415/ Fe 500 grade as per IS 1786-1979) of different diameters for RCC works , including labour charges for straightening, cutting, bending to required sizes and shapes, placing in position with cover  blocks  of  approved  materials  and  size  and  tying  and  lap-splicing  with  binding  wire  of  18  SWG, forming  grills  for  reinforcement  work  as  per  approved  designs  and  drawings,  including  cost  and conveyance of steel bars, including all wastages such as overlaps, couplings, chairs, spacer bars including cost and conveyance of binding wire, cover blocks and all incidental, operational, labour charges such as cutting, bending, placing in position, tying excluding taxes on all materials etc., complete for finished item of work in all floors.( APSS No.126)</t>
  </si>
  <si>
    <t xml:space="preserve">Quantity
</t>
  </si>
  <si>
    <t>SAP Code</t>
  </si>
  <si>
    <t xml:space="preserve">Rate (INR) </t>
  </si>
  <si>
    <t>Schedule ( T.Sp.No. 33 /25-26)</t>
  </si>
  <si>
    <t>Total (Incl. GST) Rs.:</t>
  </si>
  <si>
    <t>Total (Excl. GST) Rs.:</t>
  </si>
  <si>
    <t>GST @ 18%</t>
  </si>
  <si>
    <r>
      <t>Schedule for "</t>
    </r>
    <r>
      <rPr>
        <b/>
        <i/>
        <sz val="14"/>
        <rFont val="Book Antiqua"/>
        <family val="1"/>
      </rPr>
      <t xml:space="preserve">Erection of 2 No.s 33kV VCBs (for Anjaneya Nagar &amp; Ayyappa society) </t>
    </r>
    <r>
      <rPr>
        <i/>
        <sz val="14"/>
        <rFont val="Book Antiqua"/>
        <family val="1"/>
      </rPr>
      <t>and 33kV Bay extension for 3 No.s 33kV feeders at 132/33kV Khaitalapur EHT SS in Operation Kondapur Division of Cybercity circle in Master Plan Sub-Division-I in Master Plan WCGH Division of Master Plan RR circle - Under T&amp;D works</t>
    </r>
    <r>
      <rPr>
        <sz val="14"/>
        <rFont val="Book Antiqua"/>
        <family val="1"/>
      </rPr>
      <t>"</t>
    </r>
  </si>
  <si>
    <t>Labour for 2nd coat Al. Painting.
Painting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t>
  </si>
  <si>
    <t>L-Cable Termination to Switchgear
Cable terminations to the switch gear marshalling boxes/panel terminal blocks/control and relay panels LT AC panel including providing suitable ferrules and lugs as per specification
(including cost of ferrules, lugs and glands)</t>
  </si>
  <si>
    <t>Hoist-Insultr 33KV Twin Mose/Zebra/Pantr
Bus Stringing
Hoisting of Insulators and hardware, stretching the conductor and stringing of 33 kV bus comprising of three phases with Twin Moose/Zebra/Panther conductor to a tension of 900kgs including fixing of spacer clamps.(Bus section of 4.5mt)</t>
  </si>
</sst>
</file>

<file path=xl/styles.xml><?xml version="1.0" encoding="utf-8"?>
<styleSheet xmlns="http://schemas.openxmlformats.org/spreadsheetml/2006/main">
  <numFmts count="2">
    <numFmt numFmtId="164" formatCode="0.000"/>
    <numFmt numFmtId="165" formatCode="#,##0.000"/>
  </numFmts>
  <fonts count="25">
    <font>
      <sz val="11"/>
      <color theme="1"/>
      <name val="Calibri"/>
      <family val="2"/>
      <scheme val="minor"/>
    </font>
    <font>
      <sz val="10"/>
      <name val="Cambria"/>
      <family val="1"/>
      <scheme val="major"/>
    </font>
    <font>
      <b/>
      <sz val="10"/>
      <color rgb="FFFF0000"/>
      <name val="Cambria"/>
      <family val="1"/>
      <scheme val="major"/>
    </font>
    <font>
      <sz val="10"/>
      <color rgb="FF000000"/>
      <name val="Cambria"/>
      <family val="1"/>
      <scheme val="major"/>
    </font>
    <font>
      <b/>
      <sz val="10"/>
      <name val="Cambria"/>
      <family val="1"/>
      <scheme val="major"/>
    </font>
    <font>
      <sz val="10"/>
      <color rgb="FFFF0000"/>
      <name val="Cambria"/>
      <family val="1"/>
      <scheme val="major"/>
    </font>
    <font>
      <sz val="10"/>
      <color theme="1"/>
      <name val="Cambria"/>
      <family val="1"/>
      <scheme val="major"/>
    </font>
    <font>
      <b/>
      <sz val="10"/>
      <color rgb="FF000000"/>
      <name val="Cambria"/>
      <family val="1"/>
      <scheme val="major"/>
    </font>
    <font>
      <b/>
      <sz val="10"/>
      <name val="Bookman Old Style"/>
      <family val="1"/>
    </font>
    <font>
      <sz val="10"/>
      <name val="Bookman Old Style"/>
      <family val="1"/>
    </font>
    <font>
      <b/>
      <sz val="10"/>
      <color theme="1"/>
      <name val="Cambria"/>
      <family val="1"/>
      <scheme val="major"/>
    </font>
    <font>
      <sz val="11"/>
      <name val="Book Antiqua"/>
      <family val="1"/>
    </font>
    <font>
      <sz val="11"/>
      <color theme="1"/>
      <name val="Book Antiqua"/>
      <family val="1"/>
    </font>
    <font>
      <sz val="11"/>
      <color rgb="FF000000"/>
      <name val="Book Antiqua"/>
      <family val="1"/>
    </font>
    <font>
      <sz val="11"/>
      <color rgb="FFFF0000"/>
      <name val="Book Antiqua"/>
      <family val="1"/>
    </font>
    <font>
      <b/>
      <sz val="10"/>
      <name val="Book Antiqua"/>
      <family val="1"/>
    </font>
    <font>
      <sz val="10"/>
      <name val="Book Antiqua"/>
      <family val="1"/>
    </font>
    <font>
      <b/>
      <sz val="14"/>
      <name val="Book Antiqua"/>
      <family val="1"/>
    </font>
    <font>
      <b/>
      <i/>
      <sz val="14"/>
      <name val="Book Antiqua"/>
      <family val="1"/>
    </font>
    <font>
      <sz val="16"/>
      <name val="Book Antiqua"/>
      <family val="1"/>
    </font>
    <font>
      <sz val="8"/>
      <name val="Book Antiqua"/>
      <family val="1"/>
    </font>
    <font>
      <sz val="14"/>
      <name val="Book Antiqua"/>
      <family val="1"/>
    </font>
    <font>
      <sz val="12"/>
      <name val="Book Antiqua"/>
      <family val="1"/>
    </font>
    <font>
      <b/>
      <sz val="12"/>
      <name val="Book Antiqua"/>
      <family val="1"/>
    </font>
    <font>
      <i/>
      <sz val="14"/>
      <name val="Book Antiqua"/>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s>
  <borders count="49">
    <border>
      <left/>
      <right/>
      <top/>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top/>
      <bottom/>
      <diagonal/>
    </border>
    <border>
      <left style="medium">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thin">
        <color rgb="FF000000"/>
      </top>
      <bottom style="thin">
        <color indexed="64"/>
      </bottom>
      <diagonal/>
    </border>
    <border>
      <left/>
      <right/>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rgb="FF000000"/>
      </right>
      <top style="thin">
        <color rgb="FF000000"/>
      </top>
      <bottom style="thin">
        <color rgb="FF000000"/>
      </bottom>
      <diagonal/>
    </border>
  </borders>
  <cellStyleXfs count="1">
    <xf numFmtId="0" fontId="0" fillId="0" borderId="0"/>
  </cellStyleXfs>
  <cellXfs count="525">
    <xf numFmtId="0" fontId="0" fillId="0" borderId="0" xfId="0"/>
    <xf numFmtId="0" fontId="1" fillId="0" borderId="2" xfId="0" applyFont="1" applyFill="1" applyBorder="1" applyAlignment="1">
      <alignment horizontal="left" vertical="top" wrapText="1"/>
    </xf>
    <xf numFmtId="0" fontId="3" fillId="2" borderId="0" xfId="0" applyFont="1" applyFill="1" applyBorder="1" applyAlignment="1">
      <alignment horizontal="left" vertical="top"/>
    </xf>
    <xf numFmtId="0" fontId="3" fillId="2" borderId="0" xfId="0" applyFont="1" applyFill="1" applyBorder="1" applyAlignment="1">
      <alignment horizontal="center" vertical="center"/>
    </xf>
    <xf numFmtId="0" fontId="4" fillId="2" borderId="7" xfId="0" applyFont="1" applyFill="1" applyBorder="1" applyAlignment="1">
      <alignment horizontal="left" vertical="center" wrapText="1"/>
    </xf>
    <xf numFmtId="2" fontId="4" fillId="2" borderId="7" xfId="0" applyNumberFormat="1" applyFont="1" applyFill="1" applyBorder="1" applyAlignment="1">
      <alignment horizontal="right" vertical="center" wrapText="1"/>
    </xf>
    <xf numFmtId="2" fontId="4" fillId="2" borderId="7" xfId="0" applyNumberFormat="1"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top" wrapText="1"/>
    </xf>
    <xf numFmtId="2" fontId="1" fillId="2" borderId="7" xfId="0" applyNumberFormat="1" applyFont="1" applyFill="1" applyBorder="1" applyAlignment="1">
      <alignment vertical="center" wrapText="1"/>
    </xf>
    <xf numFmtId="0" fontId="3" fillId="2" borderId="0" xfId="0" applyFont="1" applyFill="1" applyBorder="1" applyAlignment="1">
      <alignment horizontal="left" vertical="center"/>
    </xf>
    <xf numFmtId="0" fontId="3" fillId="2" borderId="3" xfId="0" applyFont="1" applyFill="1" applyBorder="1" applyAlignment="1">
      <alignment horizontal="left" vertical="top"/>
    </xf>
    <xf numFmtId="0" fontId="6" fillId="0" borderId="0" xfId="0" applyFont="1" applyFill="1" applyBorder="1" applyAlignment="1">
      <alignment horizontal="left" vertical="top"/>
    </xf>
    <xf numFmtId="0" fontId="4" fillId="0" borderId="7" xfId="0" applyFont="1" applyFill="1" applyBorder="1" applyAlignment="1">
      <alignment horizontal="right" vertical="top" wrapText="1"/>
    </xf>
    <xf numFmtId="0" fontId="6" fillId="0" borderId="0" xfId="0" applyFont="1" applyFill="1" applyBorder="1" applyAlignment="1">
      <alignment horizontal="center" vertical="top"/>
    </xf>
    <xf numFmtId="0" fontId="6" fillId="2" borderId="0" xfId="0" applyFont="1" applyFill="1" applyBorder="1" applyAlignment="1">
      <alignment horizontal="left" vertical="top"/>
    </xf>
    <xf numFmtId="0" fontId="6" fillId="0" borderId="0" xfId="0" applyFont="1"/>
    <xf numFmtId="0" fontId="3" fillId="2" borderId="6" xfId="0" applyFont="1" applyFill="1" applyBorder="1" applyAlignment="1">
      <alignment horizontal="left" vertical="center"/>
    </xf>
    <xf numFmtId="0" fontId="3" fillId="2" borderId="6" xfId="0" applyFont="1" applyFill="1" applyBorder="1" applyAlignment="1">
      <alignment horizontal="left" vertical="top"/>
    </xf>
    <xf numFmtId="0" fontId="5" fillId="2" borderId="0" xfId="0" applyFont="1" applyFill="1" applyBorder="1" applyAlignment="1">
      <alignment horizontal="left" vertical="top"/>
    </xf>
    <xf numFmtId="0" fontId="1" fillId="2" borderId="7"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2" fontId="3" fillId="2" borderId="2" xfId="0" applyNumberFormat="1" applyFont="1" applyFill="1" applyBorder="1" applyAlignment="1">
      <alignment vertical="center" shrinkToFit="1"/>
    </xf>
    <xf numFmtId="0" fontId="6" fillId="2" borderId="2" xfId="0" applyFont="1" applyFill="1" applyBorder="1" applyAlignment="1">
      <alignment horizontal="left" vertical="center" wrapText="1"/>
    </xf>
    <xf numFmtId="0" fontId="3" fillId="2" borderId="7" xfId="0" applyFont="1" applyFill="1" applyBorder="1" applyAlignment="1">
      <alignment horizontal="left" vertical="top"/>
    </xf>
    <xf numFmtId="0" fontId="6" fillId="2" borderId="0" xfId="0" applyFont="1" applyFill="1" applyBorder="1" applyAlignment="1">
      <alignment horizontal="left" vertical="top" wrapText="1"/>
    </xf>
    <xf numFmtId="2" fontId="1" fillId="2" borderId="7" xfId="0" applyNumberFormat="1" applyFont="1" applyFill="1" applyBorder="1" applyAlignment="1">
      <alignment horizontal="right" vertical="center"/>
    </xf>
    <xf numFmtId="0" fontId="7" fillId="2" borderId="0" xfId="0" applyFont="1" applyFill="1" applyBorder="1" applyAlignment="1">
      <alignment horizontal="left" vertical="top"/>
    </xf>
    <xf numFmtId="0" fontId="6" fillId="2" borderId="2" xfId="0" applyFont="1" applyFill="1" applyBorder="1" applyAlignment="1">
      <alignment horizontal="center" vertical="center" wrapText="1"/>
    </xf>
    <xf numFmtId="2" fontId="4" fillId="2" borderId="13" xfId="0" applyNumberFormat="1" applyFont="1" applyFill="1" applyBorder="1" applyAlignment="1">
      <alignment horizontal="right" vertical="center" wrapText="1"/>
    </xf>
    <xf numFmtId="2" fontId="4" fillId="2" borderId="5"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3" xfId="0" applyFont="1" applyFill="1" applyBorder="1" applyAlignment="1">
      <alignment horizontal="right" vertical="center" wrapText="1"/>
    </xf>
    <xf numFmtId="0" fontId="4" fillId="2" borderId="12" xfId="0" applyFont="1" applyFill="1" applyBorder="1" applyAlignment="1">
      <alignment horizontal="right"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14" xfId="0" applyFont="1" applyFill="1" applyBorder="1" applyAlignment="1">
      <alignment horizontal="center" vertical="center" wrapText="1"/>
    </xf>
    <xf numFmtId="2" fontId="4" fillId="2" borderId="6" xfId="0" applyNumberFormat="1" applyFont="1" applyFill="1" applyBorder="1" applyAlignment="1">
      <alignment horizontal="center" vertical="center" wrapText="1"/>
    </xf>
    <xf numFmtId="1" fontId="3" fillId="2" borderId="2" xfId="0" applyNumberFormat="1" applyFont="1" applyFill="1" applyBorder="1" applyAlignment="1">
      <alignment horizontal="center" vertical="center" shrinkToFit="1"/>
    </xf>
    <xf numFmtId="4" fontId="3" fillId="2" borderId="2" xfId="0" applyNumberFormat="1" applyFont="1" applyFill="1" applyBorder="1" applyAlignment="1">
      <alignment horizontal="right" vertical="top" shrinkToFit="1"/>
    </xf>
    <xf numFmtId="2" fontId="4" fillId="2" borderId="15" xfId="0" applyNumberFormat="1" applyFont="1" applyFill="1" applyBorder="1" applyAlignment="1">
      <alignment horizontal="right" vertical="top" wrapText="1"/>
    </xf>
    <xf numFmtId="2" fontId="4" fillId="2" borderId="18" xfId="0" applyNumberFormat="1"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5" xfId="0" applyFont="1" applyFill="1" applyBorder="1" applyAlignment="1">
      <alignment horizontal="left" vertical="center" wrapText="1"/>
    </xf>
    <xf numFmtId="0" fontId="4" fillId="2" borderId="15" xfId="0" applyFont="1" applyFill="1" applyBorder="1" applyAlignment="1">
      <alignment horizontal="right" vertical="top" wrapText="1"/>
    </xf>
    <xf numFmtId="0" fontId="4" fillId="2" borderId="16" xfId="0" applyFont="1" applyFill="1" applyBorder="1" applyAlignment="1">
      <alignment horizontal="right" vertical="top" wrapText="1"/>
    </xf>
    <xf numFmtId="2" fontId="4" fillId="2" borderId="17" xfId="0" applyNumberFormat="1" applyFont="1" applyFill="1" applyBorder="1" applyAlignment="1">
      <alignment vertical="center" wrapText="1"/>
    </xf>
    <xf numFmtId="0" fontId="4" fillId="2" borderId="18" xfId="0" applyFont="1" applyFill="1" applyBorder="1" applyAlignment="1">
      <alignment horizontal="center" vertical="center" wrapText="1"/>
    </xf>
    <xf numFmtId="0" fontId="4" fillId="2" borderId="18" xfId="0" applyFont="1" applyFill="1" applyBorder="1" applyAlignment="1">
      <alignment horizontal="left" vertical="center" wrapText="1"/>
    </xf>
    <xf numFmtId="0" fontId="4" fillId="2" borderId="19" xfId="0" applyFont="1" applyFill="1" applyBorder="1" applyAlignment="1">
      <alignment horizontal="center" vertical="center" wrapText="1"/>
    </xf>
    <xf numFmtId="2" fontId="4" fillId="2" borderId="20"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4" fontId="1" fillId="2" borderId="7" xfId="0" applyNumberFormat="1" applyFont="1" applyFill="1" applyBorder="1" applyAlignment="1">
      <alignment horizontal="right" vertical="center"/>
    </xf>
    <xf numFmtId="4" fontId="1" fillId="2" borderId="14" xfId="0" applyNumberFormat="1" applyFont="1" applyFill="1" applyBorder="1" applyAlignment="1">
      <alignment horizontal="right" vertical="center"/>
    </xf>
    <xf numFmtId="2" fontId="1" fillId="2" borderId="6" xfId="0" applyNumberFormat="1" applyFont="1" applyFill="1" applyBorder="1" applyAlignment="1">
      <alignment horizontal="right" vertical="center"/>
    </xf>
    <xf numFmtId="2" fontId="4" fillId="2" borderId="21" xfId="0" applyNumberFormat="1" applyFont="1" applyFill="1" applyBorder="1" applyAlignment="1">
      <alignment horizontal="right" vertical="top" wrapText="1"/>
    </xf>
    <xf numFmtId="2" fontId="4" fillId="2" borderId="0" xfId="0" applyNumberFormat="1" applyFont="1" applyFill="1" applyBorder="1" applyAlignment="1">
      <alignment horizontal="center" vertical="top" wrapText="1"/>
    </xf>
    <xf numFmtId="2" fontId="4" fillId="2" borderId="22" xfId="0" applyNumberFormat="1"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left" vertical="center" wrapText="1"/>
    </xf>
    <xf numFmtId="0" fontId="4" fillId="2" borderId="0" xfId="0" applyFont="1" applyFill="1" applyBorder="1" applyAlignment="1">
      <alignment horizontal="center" vertical="top" wrapText="1"/>
    </xf>
    <xf numFmtId="2" fontId="7" fillId="2" borderId="2" xfId="0" applyNumberFormat="1" applyFont="1" applyFill="1" applyBorder="1" applyAlignment="1">
      <alignment vertical="center" shrinkToFit="1"/>
    </xf>
    <xf numFmtId="0" fontId="4" fillId="2" borderId="22" xfId="0" applyFont="1" applyFill="1" applyBorder="1" applyAlignment="1">
      <alignment horizontal="center" vertical="center" wrapText="1"/>
    </xf>
    <xf numFmtId="0" fontId="4" fillId="2" borderId="22" xfId="0" applyFont="1" applyFill="1" applyBorder="1" applyAlignment="1">
      <alignment horizontal="left" vertical="center" wrapText="1"/>
    </xf>
    <xf numFmtId="0" fontId="4" fillId="2" borderId="23" xfId="0" applyFont="1" applyFill="1" applyBorder="1" applyAlignment="1">
      <alignment horizontal="center" vertical="center" wrapText="1"/>
    </xf>
    <xf numFmtId="2" fontId="4" fillId="2" borderId="24" xfId="0" applyNumberFormat="1" applyFont="1" applyFill="1" applyBorder="1" applyAlignment="1">
      <alignment horizontal="center" vertical="center" wrapText="1"/>
    </xf>
    <xf numFmtId="2" fontId="1" fillId="2" borderId="6" xfId="0" applyNumberFormat="1" applyFont="1" applyFill="1" applyBorder="1" applyAlignment="1">
      <alignment horizontal="left" vertical="center"/>
    </xf>
    <xf numFmtId="0" fontId="1" fillId="2" borderId="0" xfId="0" applyFont="1" applyFill="1" applyBorder="1" applyAlignment="1">
      <alignment horizontal="left" vertical="center"/>
    </xf>
    <xf numFmtId="0" fontId="1" fillId="2" borderId="7" xfId="0" applyFont="1" applyFill="1" applyBorder="1" applyAlignment="1">
      <alignment horizontal="right" vertical="center"/>
    </xf>
    <xf numFmtId="4" fontId="4" fillId="2" borderId="5" xfId="0" applyNumberFormat="1" applyFont="1" applyFill="1" applyBorder="1" applyAlignment="1">
      <alignment horizontal="right" vertical="center"/>
    </xf>
    <xf numFmtId="0" fontId="1" fillId="2" borderId="6" xfId="0" applyFont="1" applyFill="1" applyBorder="1" applyAlignment="1">
      <alignment horizontal="left" vertical="center"/>
    </xf>
    <xf numFmtId="2" fontId="1" fillId="2" borderId="2" xfId="0" applyNumberFormat="1" applyFont="1" applyFill="1" applyBorder="1" applyAlignment="1">
      <alignment vertical="center" shrinkToFit="1"/>
    </xf>
    <xf numFmtId="0" fontId="1" fillId="2" borderId="0" xfId="0" applyFont="1" applyFill="1" applyBorder="1" applyAlignment="1">
      <alignment horizontal="left" vertical="top"/>
    </xf>
    <xf numFmtId="2" fontId="4" fillId="2" borderId="21" xfId="0" applyNumberFormat="1" applyFont="1" applyFill="1" applyBorder="1" applyAlignment="1">
      <alignment horizontal="right" vertical="center" wrapText="1"/>
    </xf>
    <xf numFmtId="2" fontId="1" fillId="2" borderId="3" xfId="0" applyNumberFormat="1" applyFont="1" applyFill="1" applyBorder="1" applyAlignment="1">
      <alignment horizontal="center" vertical="center" wrapText="1"/>
    </xf>
    <xf numFmtId="0" fontId="4" fillId="2" borderId="15" xfId="0" applyFont="1" applyFill="1" applyBorder="1" applyAlignment="1">
      <alignment horizontal="right" vertical="center" wrapText="1"/>
    </xf>
    <xf numFmtId="0" fontId="4" fillId="2" borderId="16" xfId="0" applyFont="1" applyFill="1" applyBorder="1" applyAlignment="1">
      <alignment horizontal="righ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2" fontId="3" fillId="2" borderId="6" xfId="0" applyNumberFormat="1" applyFont="1" applyFill="1" applyBorder="1" applyAlignment="1">
      <alignment horizontal="right" vertical="center" shrinkToFit="1"/>
    </xf>
    <xf numFmtId="0" fontId="1" fillId="2" borderId="12" xfId="0" applyFont="1" applyFill="1" applyBorder="1" applyAlignment="1">
      <alignment horizontal="center" vertical="center" wrapText="1"/>
    </xf>
    <xf numFmtId="0" fontId="4" fillId="2" borderId="7" xfId="0" applyFont="1" applyFill="1" applyBorder="1" applyAlignment="1">
      <alignment horizontal="right" vertical="center" wrapText="1"/>
    </xf>
    <xf numFmtId="2" fontId="4" fillId="2" borderId="0" xfId="0" applyNumberFormat="1" applyFont="1" applyFill="1" applyBorder="1" applyAlignment="1">
      <alignment horizontal="center" vertical="center" wrapText="1"/>
    </xf>
    <xf numFmtId="2" fontId="1" fillId="2" borderId="13" xfId="0" applyNumberFormat="1" applyFont="1" applyFill="1" applyBorder="1" applyAlignment="1">
      <alignment horizontal="center" vertical="center" wrapText="1"/>
    </xf>
    <xf numFmtId="0" fontId="4" fillId="2" borderId="1" xfId="0" applyFont="1" applyFill="1" applyBorder="1" applyAlignment="1">
      <alignment horizontal="right" vertical="center" wrapText="1"/>
    </xf>
    <xf numFmtId="2" fontId="4" fillId="2" borderId="3" xfId="0" applyNumberFormat="1" applyFont="1" applyFill="1" applyBorder="1" applyAlignment="1">
      <alignment horizontal="center" vertical="center" wrapText="1"/>
    </xf>
    <xf numFmtId="2" fontId="7" fillId="2" borderId="14" xfId="0" applyNumberFormat="1" applyFont="1" applyFill="1" applyBorder="1" applyAlignment="1">
      <alignment vertical="center" shrinkToFit="1"/>
    </xf>
    <xf numFmtId="1" fontId="3" fillId="2" borderId="5" xfId="0" applyNumberFormat="1" applyFont="1" applyFill="1" applyBorder="1" applyAlignment="1">
      <alignment horizontal="center" vertical="center" shrinkToFit="1"/>
    </xf>
    <xf numFmtId="1" fontId="3" fillId="2" borderId="5" xfId="0" applyNumberFormat="1" applyFont="1" applyFill="1" applyBorder="1" applyAlignment="1">
      <alignment horizontal="left" vertical="center" shrinkToFit="1"/>
    </xf>
    <xf numFmtId="1" fontId="3" fillId="2" borderId="5" xfId="0" applyNumberFormat="1" applyFont="1" applyFill="1" applyBorder="1" applyAlignment="1">
      <alignment horizontal="right" vertical="center" shrinkToFit="1"/>
    </xf>
    <xf numFmtId="2" fontId="3" fillId="2" borderId="14" xfId="0" applyNumberFormat="1" applyFont="1" applyFill="1" applyBorder="1" applyAlignment="1">
      <alignment vertical="center" shrinkToFit="1"/>
    </xf>
    <xf numFmtId="1" fontId="7" fillId="2" borderId="4" xfId="0" applyNumberFormat="1" applyFont="1" applyFill="1" applyBorder="1" applyAlignment="1">
      <alignment horizontal="right" vertical="center" shrinkToFit="1"/>
    </xf>
    <xf numFmtId="0" fontId="4" fillId="2" borderId="9" xfId="0" applyFont="1" applyFill="1" applyBorder="1" applyAlignment="1">
      <alignment horizontal="center" vertical="center" wrapText="1"/>
    </xf>
    <xf numFmtId="2" fontId="7" fillId="2" borderId="5" xfId="0" applyNumberFormat="1" applyFont="1" applyFill="1" applyBorder="1" applyAlignment="1">
      <alignment horizontal="center" vertical="center" shrinkToFit="1"/>
    </xf>
    <xf numFmtId="0" fontId="4" fillId="2" borderId="10" xfId="0" applyFont="1" applyFill="1" applyBorder="1" applyAlignment="1">
      <alignment horizontal="center" vertical="center" wrapText="1"/>
    </xf>
    <xf numFmtId="2" fontId="4" fillId="2" borderId="27" xfId="0" applyNumberFormat="1" applyFont="1" applyFill="1" applyBorder="1" applyAlignment="1">
      <alignment horizontal="right" vertical="center" wrapText="1"/>
    </xf>
    <xf numFmtId="1" fontId="7" fillId="2" borderId="5" xfId="0" applyNumberFormat="1" applyFont="1" applyFill="1" applyBorder="1" applyAlignment="1">
      <alignment horizontal="center" vertical="center" shrinkToFit="1"/>
    </xf>
    <xf numFmtId="1" fontId="7" fillId="2" borderId="5" xfId="0" applyNumberFormat="1" applyFont="1" applyFill="1" applyBorder="1" applyAlignment="1">
      <alignment horizontal="left" vertical="center" shrinkToFit="1"/>
    </xf>
    <xf numFmtId="1" fontId="7" fillId="2" borderId="4" xfId="0" applyNumberFormat="1" applyFont="1" applyFill="1" applyBorder="1" applyAlignment="1">
      <alignment horizontal="center" vertical="center" shrinkToFit="1"/>
    </xf>
    <xf numFmtId="0" fontId="4" fillId="2" borderId="25" xfId="0" applyFont="1" applyFill="1" applyBorder="1" applyAlignment="1">
      <alignment horizontal="center" vertical="center" wrapText="1"/>
    </xf>
    <xf numFmtId="0" fontId="4" fillId="2" borderId="25" xfId="0" applyFont="1" applyFill="1" applyBorder="1" applyAlignment="1">
      <alignment horizontal="left" vertical="center" wrapText="1"/>
    </xf>
    <xf numFmtId="0" fontId="4" fillId="2" borderId="25" xfId="0" applyFont="1" applyFill="1" applyBorder="1" applyAlignment="1">
      <alignment horizontal="right" vertical="center" wrapText="1"/>
    </xf>
    <xf numFmtId="0" fontId="4" fillId="2" borderId="26" xfId="0" applyFont="1" applyFill="1" applyBorder="1" applyAlignment="1">
      <alignment horizontal="right" vertical="center" wrapText="1"/>
    </xf>
    <xf numFmtId="0" fontId="1" fillId="2" borderId="7" xfId="0" applyFont="1" applyFill="1" applyBorder="1" applyAlignment="1">
      <alignment horizontal="left" vertical="center" wrapText="1"/>
    </xf>
    <xf numFmtId="2" fontId="4" fillId="2" borderId="28" xfId="0" applyNumberFormat="1" applyFont="1" applyFill="1" applyBorder="1" applyAlignment="1">
      <alignment vertical="center" wrapText="1"/>
    </xf>
    <xf numFmtId="4" fontId="3" fillId="2" borderId="0" xfId="0" applyNumberFormat="1" applyFont="1" applyFill="1" applyBorder="1" applyAlignment="1">
      <alignment horizontal="left" vertical="top"/>
    </xf>
    <xf numFmtId="2" fontId="4" fillId="2" borderId="0" xfId="0" applyNumberFormat="1" applyFont="1" applyFill="1" applyBorder="1" applyAlignment="1">
      <alignment vertical="center" wrapText="1"/>
    </xf>
    <xf numFmtId="2" fontId="3" fillId="2" borderId="0" xfId="0" applyNumberFormat="1" applyFont="1" applyFill="1" applyBorder="1" applyAlignment="1">
      <alignment vertical="center" shrinkToFit="1"/>
    </xf>
    <xf numFmtId="2" fontId="3" fillId="2" borderId="0" xfId="0" applyNumberFormat="1" applyFont="1" applyFill="1" applyBorder="1" applyAlignment="1">
      <alignment vertical="center"/>
    </xf>
    <xf numFmtId="4" fontId="1" fillId="0" borderId="2" xfId="0" applyNumberFormat="1" applyFont="1" applyFill="1" applyBorder="1" applyAlignment="1">
      <alignment horizontal="right" vertical="top" shrinkToFit="1"/>
    </xf>
    <xf numFmtId="4" fontId="1" fillId="0" borderId="7" xfId="0" applyNumberFormat="1" applyFont="1" applyFill="1" applyBorder="1" applyAlignment="1">
      <alignment horizontal="right" vertical="top" shrinkToFit="1"/>
    </xf>
    <xf numFmtId="2" fontId="1" fillId="0" borderId="2" xfId="0" applyNumberFormat="1" applyFont="1" applyFill="1" applyBorder="1" applyAlignment="1">
      <alignment horizontal="right" vertical="top" shrinkToFit="1"/>
    </xf>
    <xf numFmtId="164" fontId="1" fillId="0" borderId="2" xfId="0" applyNumberFormat="1" applyFont="1" applyFill="1" applyBorder="1" applyAlignment="1">
      <alignment horizontal="right" vertical="top" shrinkToFit="1"/>
    </xf>
    <xf numFmtId="0" fontId="1" fillId="0" borderId="8" xfId="0" applyFont="1" applyFill="1" applyBorder="1" applyAlignment="1">
      <alignment horizontal="left" vertical="top" wrapText="1"/>
    </xf>
    <xf numFmtId="164" fontId="1" fillId="0" borderId="8" xfId="0" applyNumberFormat="1" applyFont="1" applyFill="1" applyBorder="1" applyAlignment="1">
      <alignment horizontal="right" vertical="top" shrinkToFit="1"/>
    </xf>
    <xf numFmtId="0" fontId="1" fillId="0" borderId="8" xfId="0" applyFont="1" applyFill="1" applyBorder="1" applyAlignment="1">
      <alignment horizontal="center" vertical="top" wrapText="1"/>
    </xf>
    <xf numFmtId="4" fontId="1" fillId="0" borderId="0" xfId="0" applyNumberFormat="1" applyFont="1" applyFill="1" applyBorder="1" applyAlignment="1">
      <alignment horizontal="right" vertical="top" shrinkToFit="1"/>
    </xf>
    <xf numFmtId="2" fontId="1" fillId="0" borderId="11" xfId="0" applyNumberFormat="1" applyFont="1" applyFill="1" applyBorder="1" applyAlignment="1">
      <alignment horizontal="right" vertical="top" shrinkToFit="1"/>
    </xf>
    <xf numFmtId="0" fontId="5" fillId="0" borderId="2" xfId="0" applyFont="1" applyFill="1" applyBorder="1" applyAlignment="1">
      <alignment horizontal="left" vertical="top" wrapText="1"/>
    </xf>
    <xf numFmtId="0" fontId="4" fillId="0" borderId="37" xfId="0" applyFont="1" applyFill="1" applyBorder="1" applyAlignment="1">
      <alignment horizontal="right" vertical="top" wrapText="1"/>
    </xf>
    <xf numFmtId="0" fontId="4" fillId="0" borderId="29" xfId="0" applyFont="1" applyFill="1" applyBorder="1" applyAlignment="1">
      <alignment horizontal="right" vertical="center" wrapText="1"/>
    </xf>
    <xf numFmtId="0" fontId="4" fillId="0" borderId="22" xfId="0" applyFont="1" applyFill="1" applyBorder="1" applyAlignment="1">
      <alignment horizontal="right" vertical="center" wrapText="1"/>
    </xf>
    <xf numFmtId="4" fontId="8" fillId="0" borderId="41" xfId="0" applyNumberFormat="1" applyFont="1" applyFill="1" applyBorder="1" applyAlignment="1">
      <alignment horizontal="right" vertical="center" shrinkToFit="1"/>
    </xf>
    <xf numFmtId="4" fontId="8" fillId="0" borderId="41" xfId="0" applyNumberFormat="1" applyFont="1" applyFill="1" applyBorder="1" applyAlignment="1">
      <alignment horizontal="right" vertical="center" wrapText="1"/>
    </xf>
    <xf numFmtId="4" fontId="1" fillId="0" borderId="14" xfId="0" applyNumberFormat="1" applyFont="1" applyFill="1" applyBorder="1" applyAlignment="1">
      <alignment horizontal="right" vertical="top" shrinkToFit="1"/>
    </xf>
    <xf numFmtId="0" fontId="4" fillId="0" borderId="0" xfId="0" applyFont="1" applyFill="1" applyBorder="1" applyAlignment="1">
      <alignment horizontal="right" vertical="top" wrapText="1"/>
    </xf>
    <xf numFmtId="0" fontId="4" fillId="2" borderId="7" xfId="0" applyFont="1" applyFill="1" applyBorder="1" applyAlignment="1">
      <alignment horizontal="center" vertical="center" wrapText="1"/>
    </xf>
    <xf numFmtId="0" fontId="4" fillId="0" borderId="3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7" xfId="0" applyFont="1" applyFill="1" applyBorder="1" applyAlignment="1">
      <alignment horizontal="center" vertical="top" wrapText="1"/>
    </xf>
    <xf numFmtId="0" fontId="4" fillId="0" borderId="7" xfId="0" applyFont="1" applyFill="1" applyBorder="1" applyAlignment="1">
      <alignment horizontal="center" vertical="top" wrapText="1"/>
    </xf>
    <xf numFmtId="164" fontId="1" fillId="0" borderId="2" xfId="0" applyNumberFormat="1" applyFont="1" applyFill="1" applyBorder="1" applyAlignment="1">
      <alignment horizontal="right" vertical="top" wrapText="1"/>
    </xf>
    <xf numFmtId="164" fontId="1" fillId="2" borderId="2" xfId="0" applyNumberFormat="1" applyFont="1" applyFill="1" applyBorder="1" applyAlignment="1">
      <alignment horizontal="right" vertical="center" shrinkToFit="1"/>
    </xf>
    <xf numFmtId="164" fontId="3" fillId="2" borderId="2" xfId="0" applyNumberFormat="1" applyFont="1" applyFill="1" applyBorder="1" applyAlignment="1">
      <alignment horizontal="right" vertical="center" shrinkToFit="1"/>
    </xf>
    <xf numFmtId="164" fontId="1" fillId="2" borderId="3" xfId="0" applyNumberFormat="1" applyFont="1" applyFill="1" applyBorder="1" applyAlignment="1">
      <alignment horizontal="right" vertical="center" wrapText="1"/>
    </xf>
    <xf numFmtId="164" fontId="3" fillId="2" borderId="5" xfId="0" applyNumberFormat="1" applyFont="1" applyFill="1" applyBorder="1" applyAlignment="1">
      <alignment horizontal="right" vertical="center" shrinkToFit="1"/>
    </xf>
    <xf numFmtId="164" fontId="1" fillId="2" borderId="7" xfId="0" applyNumberFormat="1" applyFont="1" applyFill="1" applyBorder="1" applyAlignment="1">
      <alignment horizontal="right" vertical="center" wrapText="1"/>
    </xf>
    <xf numFmtId="164" fontId="3" fillId="2" borderId="0" xfId="0" applyNumberFormat="1" applyFont="1" applyFill="1" applyBorder="1" applyAlignment="1">
      <alignment horizontal="right" vertical="center"/>
    </xf>
    <xf numFmtId="4" fontId="3" fillId="0" borderId="2" xfId="0" applyNumberFormat="1" applyFont="1" applyFill="1" applyBorder="1" applyAlignment="1">
      <alignment horizontal="right" vertical="top" shrinkToFit="1"/>
    </xf>
    <xf numFmtId="164" fontId="3" fillId="0" borderId="2" xfId="0" applyNumberFormat="1" applyFont="1" applyFill="1" applyBorder="1" applyAlignment="1">
      <alignment horizontal="right" vertical="top" shrinkToFit="1"/>
    </xf>
    <xf numFmtId="2" fontId="3" fillId="0" borderId="2" xfId="0" applyNumberFormat="1" applyFont="1" applyFill="1" applyBorder="1" applyAlignment="1">
      <alignment horizontal="right" vertical="top" shrinkToFit="1"/>
    </xf>
    <xf numFmtId="0" fontId="1" fillId="0" borderId="7" xfId="0" applyFont="1" applyFill="1" applyBorder="1" applyAlignment="1">
      <alignment horizontal="center" vertical="top" wrapText="1"/>
    </xf>
    <xf numFmtId="164" fontId="1" fillId="3" borderId="2" xfId="0" applyNumberFormat="1" applyFont="1" applyFill="1" applyBorder="1" applyAlignment="1">
      <alignment horizontal="right" vertical="top" wrapText="1"/>
    </xf>
    <xf numFmtId="164" fontId="1" fillId="2" borderId="2" xfId="0" applyNumberFormat="1" applyFont="1" applyFill="1" applyBorder="1" applyAlignment="1">
      <alignment horizontal="right" vertical="top" shrinkToFit="1"/>
    </xf>
    <xf numFmtId="0" fontId="1" fillId="2" borderId="2" xfId="0" applyFont="1" applyFill="1" applyBorder="1" applyAlignment="1">
      <alignment horizontal="left" vertical="top" wrapText="1"/>
    </xf>
    <xf numFmtId="164" fontId="1" fillId="2" borderId="2" xfId="0" applyNumberFormat="1" applyFont="1" applyFill="1" applyBorder="1" applyAlignment="1">
      <alignment horizontal="right" vertical="top" wrapText="1"/>
    </xf>
    <xf numFmtId="0" fontId="1" fillId="2" borderId="2" xfId="0" applyFont="1" applyFill="1" applyBorder="1" applyAlignment="1">
      <alignment horizontal="center" vertical="top" wrapText="1"/>
    </xf>
    <xf numFmtId="4" fontId="1" fillId="2" borderId="2" xfId="0" applyNumberFormat="1" applyFont="1" applyFill="1" applyBorder="1" applyAlignment="1">
      <alignment horizontal="right" vertical="top" shrinkToFit="1"/>
    </xf>
    <xf numFmtId="4" fontId="1" fillId="2" borderId="7" xfId="0" applyNumberFormat="1" applyFont="1" applyFill="1" applyBorder="1" applyAlignment="1">
      <alignment horizontal="right" vertical="top" shrinkToFit="1"/>
    </xf>
    <xf numFmtId="2" fontId="1" fillId="2" borderId="2" xfId="0" applyNumberFormat="1" applyFont="1" applyFill="1" applyBorder="1" applyAlignment="1">
      <alignment horizontal="right" vertical="top" shrinkToFit="1"/>
    </xf>
    <xf numFmtId="164" fontId="5" fillId="2" borderId="2" xfId="0" applyNumberFormat="1" applyFont="1" applyFill="1" applyBorder="1" applyAlignment="1">
      <alignment horizontal="right" vertical="top" wrapText="1"/>
    </xf>
    <xf numFmtId="164" fontId="5" fillId="2" borderId="2" xfId="0" applyNumberFormat="1" applyFont="1" applyFill="1" applyBorder="1" applyAlignment="1">
      <alignment horizontal="right" vertical="top" shrinkToFit="1"/>
    </xf>
    <xf numFmtId="0" fontId="6" fillId="0" borderId="0" xfId="0" applyFont="1" applyFill="1" applyBorder="1" applyAlignment="1">
      <alignment horizontal="left" vertical="center"/>
    </xf>
    <xf numFmtId="0" fontId="3" fillId="2" borderId="3" xfId="0" applyFont="1" applyFill="1" applyBorder="1" applyAlignment="1">
      <alignment horizontal="left" vertical="center"/>
    </xf>
    <xf numFmtId="2" fontId="4" fillId="2" borderId="7" xfId="0" applyNumberFormat="1" applyFont="1" applyFill="1" applyBorder="1" applyAlignment="1">
      <alignment horizontal="left" vertical="center" wrapText="1"/>
    </xf>
    <xf numFmtId="0" fontId="6" fillId="2" borderId="0" xfId="0" applyFont="1" applyFill="1" applyBorder="1" applyAlignment="1">
      <alignment horizontal="left" vertical="center"/>
    </xf>
    <xf numFmtId="0" fontId="6" fillId="0" borderId="0" xfId="0" applyFont="1" applyAlignment="1">
      <alignment horizontal="left" vertical="center"/>
    </xf>
    <xf numFmtId="0" fontId="5" fillId="2" borderId="0" xfId="0" applyFont="1" applyFill="1" applyBorder="1" applyAlignment="1">
      <alignment horizontal="left" vertical="center"/>
    </xf>
    <xf numFmtId="0" fontId="7" fillId="2" borderId="0" xfId="0" applyFont="1" applyFill="1" applyBorder="1" applyAlignment="1">
      <alignment horizontal="left" vertical="center"/>
    </xf>
    <xf numFmtId="4" fontId="6" fillId="0" borderId="0" xfId="0" applyNumberFormat="1" applyFont="1" applyFill="1" applyBorder="1" applyAlignment="1">
      <alignment horizontal="left" vertical="top"/>
    </xf>
    <xf numFmtId="2" fontId="4" fillId="2" borderId="0" xfId="0" applyNumberFormat="1" applyFont="1" applyFill="1" applyBorder="1" applyAlignment="1">
      <alignment horizontal="left" vertical="center" wrapText="1"/>
    </xf>
    <xf numFmtId="164" fontId="1" fillId="0" borderId="7" xfId="0" applyNumberFormat="1" applyFont="1" applyFill="1" applyBorder="1" applyAlignment="1">
      <alignment horizontal="right" vertical="top" wrapText="1"/>
    </xf>
    <xf numFmtId="164" fontId="1" fillId="0" borderId="22" xfId="0" applyNumberFormat="1" applyFont="1" applyFill="1" applyBorder="1" applyAlignment="1">
      <alignment horizontal="right" vertical="center" wrapText="1"/>
    </xf>
    <xf numFmtId="164" fontId="1" fillId="0" borderId="0" xfId="0" applyNumberFormat="1" applyFont="1" applyFill="1" applyBorder="1" applyAlignment="1">
      <alignment horizontal="right" vertical="top" wrapText="1"/>
    </xf>
    <xf numFmtId="164" fontId="1" fillId="2" borderId="5" xfId="0" applyNumberFormat="1" applyFont="1" applyFill="1" applyBorder="1" applyAlignment="1">
      <alignment horizontal="right" vertical="center" wrapText="1"/>
    </xf>
    <xf numFmtId="164" fontId="1" fillId="2" borderId="15" xfId="0" applyNumberFormat="1" applyFont="1" applyFill="1" applyBorder="1" applyAlignment="1">
      <alignment horizontal="right" vertical="center" wrapText="1"/>
    </xf>
    <xf numFmtId="164" fontId="1" fillId="2" borderId="18" xfId="0" applyNumberFormat="1" applyFont="1" applyFill="1" applyBorder="1" applyAlignment="1">
      <alignment horizontal="right" vertical="center" wrapText="1"/>
    </xf>
    <xf numFmtId="164" fontId="1" fillId="2" borderId="0" xfId="0" applyNumberFormat="1" applyFont="1" applyFill="1" applyBorder="1" applyAlignment="1">
      <alignment horizontal="right" vertical="center" wrapText="1"/>
    </xf>
    <xf numFmtId="164" fontId="1" fillId="2" borderId="22" xfId="0" applyNumberFormat="1" applyFont="1" applyFill="1" applyBorder="1" applyAlignment="1">
      <alignment horizontal="right" vertical="center" wrapText="1"/>
    </xf>
    <xf numFmtId="164" fontId="1" fillId="2" borderId="25" xfId="0" applyNumberFormat="1" applyFont="1" applyFill="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right" vertical="center"/>
    </xf>
    <xf numFmtId="0" fontId="3" fillId="2" borderId="3" xfId="0" applyFont="1" applyFill="1" applyBorder="1" applyAlignment="1">
      <alignment horizontal="right" vertical="top"/>
    </xf>
    <xf numFmtId="0" fontId="6" fillId="0" borderId="0" xfId="0" applyFont="1" applyFill="1" applyBorder="1" applyAlignment="1">
      <alignment horizontal="right" vertical="top"/>
    </xf>
    <xf numFmtId="0" fontId="6" fillId="2" borderId="0" xfId="0" applyFont="1" applyFill="1" applyBorder="1" applyAlignment="1">
      <alignment horizontal="right" vertical="top"/>
    </xf>
    <xf numFmtId="0" fontId="6" fillId="0" borderId="0" xfId="0" applyFont="1" applyAlignment="1">
      <alignment horizontal="right"/>
    </xf>
    <xf numFmtId="0" fontId="1" fillId="2" borderId="0" xfId="0" applyFont="1" applyFill="1" applyBorder="1" applyAlignment="1">
      <alignment horizontal="right" vertical="top"/>
    </xf>
    <xf numFmtId="0" fontId="5" fillId="2" borderId="0" xfId="0" applyFont="1" applyFill="1" applyBorder="1" applyAlignment="1">
      <alignment horizontal="right" vertical="top"/>
    </xf>
    <xf numFmtId="0" fontId="7" fillId="2" borderId="0" xfId="0" applyFont="1" applyFill="1" applyBorder="1" applyAlignment="1">
      <alignment horizontal="right" vertical="top"/>
    </xf>
    <xf numFmtId="0" fontId="6" fillId="0" borderId="0" xfId="0" applyFont="1" applyBorder="1"/>
    <xf numFmtId="0" fontId="6" fillId="0" borderId="0" xfId="0" applyFont="1" applyBorder="1" applyAlignment="1">
      <alignment horizontal="left" vertical="center"/>
    </xf>
    <xf numFmtId="2" fontId="1" fillId="2" borderId="13"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22" xfId="0" applyFont="1" applyFill="1" applyBorder="1" applyAlignment="1">
      <alignment horizontal="center" vertical="center" wrapText="1"/>
    </xf>
    <xf numFmtId="2" fontId="1" fillId="2" borderId="21" xfId="0" applyNumberFormat="1" applyFont="1" applyFill="1" applyBorder="1" applyAlignment="1">
      <alignment horizontal="right" vertical="center" wrapText="1"/>
    </xf>
    <xf numFmtId="2" fontId="1" fillId="2" borderId="7" xfId="0" applyNumberFormat="1" applyFont="1" applyFill="1" applyBorder="1" applyAlignment="1">
      <alignment horizontal="right" vertical="center" wrapText="1"/>
    </xf>
    <xf numFmtId="0" fontId="1" fillId="2" borderId="0" xfId="0" applyFont="1" applyFill="1" applyBorder="1" applyAlignment="1">
      <alignment horizontal="center" vertical="center" wrapText="1"/>
    </xf>
    <xf numFmtId="2" fontId="1" fillId="2" borderId="27" xfId="0" applyNumberFormat="1" applyFont="1" applyFill="1" applyBorder="1" applyAlignment="1">
      <alignment horizontal="right" vertical="center" wrapText="1"/>
    </xf>
    <xf numFmtId="2" fontId="1" fillId="2" borderId="2" xfId="0" applyNumberFormat="1" applyFont="1" applyFill="1" applyBorder="1" applyAlignment="1">
      <alignment horizontal="right" vertical="center" shrinkToFit="1"/>
    </xf>
    <xf numFmtId="2" fontId="3" fillId="2" borderId="2" xfId="0" applyNumberFormat="1" applyFont="1" applyFill="1" applyBorder="1" applyAlignment="1">
      <alignment horizontal="right" vertical="center" shrinkToFit="1"/>
    </xf>
    <xf numFmtId="2" fontId="1" fillId="2" borderId="5" xfId="0" applyNumberFormat="1" applyFont="1" applyFill="1" applyBorder="1" applyAlignment="1">
      <alignment horizontal="right" vertical="center" wrapText="1"/>
    </xf>
    <xf numFmtId="2" fontId="1" fillId="2" borderId="18" xfId="0" applyNumberFormat="1" applyFont="1" applyFill="1" applyBorder="1" applyAlignment="1">
      <alignment horizontal="right" vertical="center" wrapText="1"/>
    </xf>
    <xf numFmtId="2" fontId="1" fillId="2" borderId="22" xfId="0" applyNumberFormat="1" applyFont="1" applyFill="1" applyBorder="1" applyAlignment="1">
      <alignment horizontal="right" vertical="center" wrapText="1"/>
    </xf>
    <xf numFmtId="2" fontId="1" fillId="2" borderId="3" xfId="0" applyNumberFormat="1" applyFont="1" applyFill="1" applyBorder="1" applyAlignment="1">
      <alignment horizontal="right" vertical="center" wrapText="1"/>
    </xf>
    <xf numFmtId="2" fontId="1" fillId="2" borderId="0" xfId="0" applyNumberFormat="1" applyFont="1" applyFill="1" applyBorder="1" applyAlignment="1">
      <alignment horizontal="right" vertical="center" wrapText="1"/>
    </xf>
    <xf numFmtId="2" fontId="3" fillId="2" borderId="5" xfId="0" applyNumberFormat="1" applyFont="1" applyFill="1" applyBorder="1" applyAlignment="1">
      <alignment horizontal="right" vertical="center" shrinkToFit="1"/>
    </xf>
    <xf numFmtId="2" fontId="3" fillId="2" borderId="0" xfId="0" applyNumberFormat="1" applyFont="1" applyFill="1" applyBorder="1" applyAlignment="1">
      <alignment horizontal="right" vertical="center"/>
    </xf>
    <xf numFmtId="0" fontId="1" fillId="2" borderId="15" xfId="0" applyFont="1" applyFill="1" applyBorder="1" applyAlignment="1">
      <alignment horizontal="center" vertical="center" wrapText="1"/>
    </xf>
    <xf numFmtId="0" fontId="1" fillId="2" borderId="25" xfId="0" applyFont="1" applyFill="1" applyBorder="1" applyAlignment="1">
      <alignment horizontal="center" vertical="center" wrapText="1"/>
    </xf>
    <xf numFmtId="2" fontId="1" fillId="0" borderId="2" xfId="0" applyNumberFormat="1" applyFont="1" applyFill="1" applyBorder="1" applyAlignment="1">
      <alignment horizontal="right" vertical="center" shrinkToFit="1"/>
    </xf>
    <xf numFmtId="0" fontId="1" fillId="0" borderId="2" xfId="0" applyFont="1" applyFill="1" applyBorder="1" applyAlignment="1">
      <alignment vertical="center" wrapText="1"/>
    </xf>
    <xf numFmtId="0" fontId="1" fillId="2" borderId="0" xfId="0" applyFont="1" applyFill="1" applyBorder="1" applyAlignment="1">
      <alignment horizontal="center" vertical="center"/>
    </xf>
    <xf numFmtId="2" fontId="1" fillId="2" borderId="15" xfId="0" applyNumberFormat="1" applyFont="1" applyFill="1" applyBorder="1" applyAlignment="1">
      <alignment horizontal="right" vertical="center" wrapText="1"/>
    </xf>
    <xf numFmtId="4" fontId="1" fillId="0" borderId="2" xfId="0" applyNumberFormat="1" applyFont="1" applyFill="1" applyBorder="1" applyAlignment="1">
      <alignment horizontal="right" vertical="center" shrinkToFit="1"/>
    </xf>
    <xf numFmtId="0" fontId="1" fillId="2" borderId="0" xfId="0" applyFont="1" applyFill="1" applyBorder="1" applyAlignment="1">
      <alignment horizontal="right" vertical="center"/>
    </xf>
    <xf numFmtId="0" fontId="4" fillId="0" borderId="0" xfId="0" applyFont="1" applyFill="1" applyBorder="1" applyAlignment="1">
      <alignment horizontal="right" vertical="center" wrapText="1"/>
    </xf>
    <xf numFmtId="2" fontId="7" fillId="2" borderId="14" xfId="0" applyNumberFormat="1" applyFont="1" applyFill="1" applyBorder="1" applyAlignment="1">
      <alignment horizontal="right" vertical="center" shrinkToFit="1"/>
    </xf>
    <xf numFmtId="2" fontId="4" fillId="2" borderId="0" xfId="0" applyNumberFormat="1" applyFont="1" applyFill="1" applyBorder="1" applyAlignment="1">
      <alignment horizontal="right" vertical="center" wrapText="1"/>
    </xf>
    <xf numFmtId="2" fontId="3" fillId="2" borderId="14" xfId="0" applyNumberFormat="1" applyFont="1" applyFill="1" applyBorder="1" applyAlignment="1">
      <alignment horizontal="right" vertical="center" shrinkToFit="1"/>
    </xf>
    <xf numFmtId="2" fontId="4" fillId="2" borderId="3" xfId="0" applyNumberFormat="1" applyFont="1" applyFill="1" applyBorder="1" applyAlignment="1">
      <alignment horizontal="right" vertical="center" wrapText="1"/>
    </xf>
    <xf numFmtId="2" fontId="7" fillId="2" borderId="5" xfId="0" applyNumberFormat="1" applyFont="1" applyFill="1" applyBorder="1" applyAlignment="1">
      <alignment horizontal="right" vertical="center" shrinkToFit="1"/>
    </xf>
    <xf numFmtId="2" fontId="4" fillId="2" borderId="28" xfId="0" applyNumberFormat="1" applyFont="1" applyFill="1" applyBorder="1" applyAlignment="1">
      <alignment horizontal="right" vertical="center" wrapText="1"/>
    </xf>
    <xf numFmtId="2" fontId="3" fillId="2" borderId="0" xfId="0" applyNumberFormat="1" applyFont="1" applyFill="1" applyBorder="1" applyAlignment="1">
      <alignment horizontal="right" vertical="center" shrinkToFit="1"/>
    </xf>
    <xf numFmtId="2" fontId="1" fillId="0" borderId="14" xfId="0" applyNumberFormat="1" applyFont="1" applyFill="1" applyBorder="1" applyAlignment="1">
      <alignment horizontal="right" vertical="center" shrinkToFit="1"/>
    </xf>
    <xf numFmtId="2" fontId="1" fillId="2" borderId="0" xfId="0" applyNumberFormat="1" applyFont="1" applyFill="1" applyBorder="1" applyAlignment="1">
      <alignment horizontal="right" vertical="center"/>
    </xf>
    <xf numFmtId="2" fontId="3" fillId="2" borderId="0" xfId="0" applyNumberFormat="1" applyFont="1" applyFill="1" applyBorder="1" applyAlignment="1">
      <alignment horizontal="left" vertical="top"/>
    </xf>
    <xf numFmtId="0" fontId="4" fillId="0" borderId="7"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2" xfId="0" applyFont="1" applyFill="1" applyBorder="1" applyAlignment="1">
      <alignment horizontal="center" vertical="center" wrapText="1"/>
    </xf>
    <xf numFmtId="2" fontId="1" fillId="0" borderId="38" xfId="0" applyNumberFormat="1" applyFont="1" applyFill="1" applyBorder="1" applyAlignment="1">
      <alignment horizontal="right" vertical="center" shrinkToFit="1"/>
    </xf>
    <xf numFmtId="2" fontId="1" fillId="2" borderId="14" xfId="0" applyNumberFormat="1" applyFont="1" applyFill="1" applyBorder="1" applyAlignment="1">
      <alignment horizontal="right" vertical="center" wrapText="1"/>
    </xf>
    <xf numFmtId="2" fontId="7" fillId="2" borderId="38" xfId="0" applyNumberFormat="1" applyFont="1" applyFill="1" applyBorder="1" applyAlignment="1">
      <alignment horizontal="right" vertical="center" shrinkToFit="1"/>
    </xf>
    <xf numFmtId="0" fontId="4" fillId="2" borderId="0" xfId="0" applyFont="1" applyFill="1" applyBorder="1" applyAlignment="1">
      <alignment vertical="center" wrapText="1"/>
    </xf>
    <xf numFmtId="2" fontId="4" fillId="0" borderId="14" xfId="0" applyNumberFormat="1" applyFont="1" applyFill="1" applyBorder="1" applyAlignment="1">
      <alignment horizontal="right" vertical="center"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2" fontId="4" fillId="2" borderId="18" xfId="0" applyNumberFormat="1" applyFont="1" applyFill="1" applyBorder="1" applyAlignment="1">
      <alignment horizontal="right" vertical="center" wrapText="1"/>
    </xf>
    <xf numFmtId="2" fontId="4" fillId="2" borderId="22" xfId="0" applyNumberFormat="1" applyFont="1" applyFill="1" applyBorder="1" applyAlignment="1">
      <alignment horizontal="right" vertical="center" wrapText="1"/>
    </xf>
    <xf numFmtId="0" fontId="3" fillId="2" borderId="42" xfId="0" applyFont="1" applyFill="1" applyBorder="1" applyAlignment="1">
      <alignment horizontal="left" vertical="top"/>
    </xf>
    <xf numFmtId="0" fontId="6" fillId="0" borderId="42" xfId="0" applyFont="1" applyFill="1" applyBorder="1" applyAlignment="1">
      <alignment horizontal="left" vertical="top"/>
    </xf>
    <xf numFmtId="0" fontId="6" fillId="2" borderId="42" xfId="0" applyFont="1" applyFill="1" applyBorder="1" applyAlignment="1">
      <alignment horizontal="left" vertical="top"/>
    </xf>
    <xf numFmtId="0" fontId="1" fillId="2" borderId="42" xfId="0" applyFont="1" applyFill="1" applyBorder="1" applyAlignment="1">
      <alignment horizontal="left" vertical="top"/>
    </xf>
    <xf numFmtId="0" fontId="5" fillId="2" borderId="42" xfId="0" applyFont="1" applyFill="1" applyBorder="1" applyAlignment="1">
      <alignment horizontal="left" vertical="top"/>
    </xf>
    <xf numFmtId="0" fontId="6" fillId="2" borderId="42" xfId="0" applyFont="1" applyFill="1" applyBorder="1" applyAlignment="1">
      <alignment horizontal="left" vertical="top" wrapText="1"/>
    </xf>
    <xf numFmtId="0" fontId="7" fillId="2" borderId="42" xfId="0" applyFont="1" applyFill="1" applyBorder="1" applyAlignment="1">
      <alignment horizontal="left" vertical="top"/>
    </xf>
    <xf numFmtId="4" fontId="3" fillId="2" borderId="42" xfId="0" applyNumberFormat="1" applyFont="1" applyFill="1" applyBorder="1" applyAlignment="1">
      <alignment horizontal="left" vertical="top"/>
    </xf>
    <xf numFmtId="2" fontId="1" fillId="0" borderId="0" xfId="0" applyNumberFormat="1" applyFont="1" applyFill="1" applyBorder="1" applyAlignment="1">
      <alignment horizontal="right" vertical="center" shrinkToFit="1"/>
    </xf>
    <xf numFmtId="4" fontId="1" fillId="2" borderId="0" xfId="0" applyNumberFormat="1" applyFont="1" applyFill="1" applyBorder="1" applyAlignment="1">
      <alignment horizontal="right" vertical="center"/>
    </xf>
    <xf numFmtId="4" fontId="4" fillId="2" borderId="0" xfId="0" applyNumberFormat="1" applyFont="1" applyFill="1" applyBorder="1" applyAlignment="1">
      <alignment horizontal="right" vertical="center"/>
    </xf>
    <xf numFmtId="2" fontId="1" fillId="2" borderId="42" xfId="0" applyNumberFormat="1" applyFont="1" applyFill="1" applyBorder="1" applyAlignment="1">
      <alignment horizontal="right" vertical="center"/>
    </xf>
    <xf numFmtId="4" fontId="3" fillId="2" borderId="42" xfId="0" applyNumberFormat="1" applyFont="1" applyFill="1" applyBorder="1" applyAlignment="1">
      <alignment horizontal="right" vertical="top" shrinkToFit="1"/>
    </xf>
    <xf numFmtId="2" fontId="1" fillId="2" borderId="42" xfId="0" applyNumberFormat="1" applyFont="1" applyFill="1" applyBorder="1" applyAlignment="1">
      <alignment horizontal="left" vertical="center"/>
    </xf>
    <xf numFmtId="0" fontId="1" fillId="2" borderId="42" xfId="0" applyFont="1" applyFill="1" applyBorder="1" applyAlignment="1">
      <alignment horizontal="left" vertical="center"/>
    </xf>
    <xf numFmtId="1" fontId="3" fillId="0" borderId="0" xfId="0" applyNumberFormat="1" applyFont="1" applyFill="1" applyBorder="1" applyAlignment="1">
      <alignment horizontal="right" vertical="top" shrinkToFit="1"/>
    </xf>
    <xf numFmtId="4" fontId="3" fillId="0" borderId="0" xfId="0" applyNumberFormat="1" applyFont="1" applyFill="1" applyBorder="1" applyAlignment="1">
      <alignment horizontal="right" vertical="top" shrinkToFit="1"/>
    </xf>
    <xf numFmtId="2" fontId="3" fillId="0" borderId="0" xfId="0" applyNumberFormat="1" applyFont="1" applyFill="1" applyBorder="1" applyAlignment="1">
      <alignment horizontal="right" vertical="top" shrinkToFit="1"/>
    </xf>
    <xf numFmtId="1" fontId="4" fillId="2" borderId="5" xfId="0" applyNumberFormat="1" applyFont="1" applyFill="1" applyBorder="1" applyAlignment="1">
      <alignment vertical="center" shrinkToFit="1"/>
    </xf>
    <xf numFmtId="0" fontId="4" fillId="2" borderId="7" xfId="0" applyFont="1" applyFill="1" applyBorder="1" applyAlignment="1">
      <alignment vertical="center" wrapText="1"/>
    </xf>
    <xf numFmtId="0" fontId="1" fillId="2" borderId="2" xfId="0" applyFont="1" applyFill="1" applyBorder="1" applyAlignment="1">
      <alignment vertical="center" wrapText="1"/>
    </xf>
    <xf numFmtId="0" fontId="3" fillId="2" borderId="0" xfId="0" applyFont="1" applyFill="1" applyBorder="1" applyAlignment="1">
      <alignment vertical="center"/>
    </xf>
    <xf numFmtId="0" fontId="1" fillId="2" borderId="0" xfId="0" applyFont="1" applyFill="1" applyBorder="1" applyAlignment="1">
      <alignment vertical="center"/>
    </xf>
    <xf numFmtId="0" fontId="1" fillId="2" borderId="7" xfId="0" applyFont="1" applyFill="1" applyBorder="1" applyAlignment="1">
      <alignment vertical="center" wrapText="1"/>
    </xf>
    <xf numFmtId="0" fontId="4" fillId="2" borderId="12"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6" xfId="0" applyFont="1" applyFill="1" applyBorder="1" applyAlignment="1">
      <alignment horizontal="center" vertical="center" wrapText="1"/>
    </xf>
    <xf numFmtId="1" fontId="4" fillId="2" borderId="5" xfId="0" applyNumberFormat="1" applyFont="1" applyFill="1" applyBorder="1" applyAlignment="1">
      <alignment horizontal="right" vertical="center" shrinkToFit="1"/>
    </xf>
    <xf numFmtId="2" fontId="4" fillId="0" borderId="7" xfId="0" applyNumberFormat="1" applyFont="1" applyFill="1" applyBorder="1" applyAlignment="1">
      <alignment horizontal="right" vertical="center" wrapText="1"/>
    </xf>
    <xf numFmtId="2" fontId="4" fillId="0" borderId="0" xfId="0" applyNumberFormat="1" applyFont="1" applyFill="1" applyBorder="1" applyAlignment="1">
      <alignment horizontal="right" vertical="center" wrapText="1"/>
    </xf>
    <xf numFmtId="2" fontId="1" fillId="2" borderId="25" xfId="0" applyNumberFormat="1" applyFont="1" applyFill="1" applyBorder="1" applyAlignment="1">
      <alignment horizontal="right" vertical="center" wrapText="1"/>
    </xf>
    <xf numFmtId="164" fontId="1" fillId="0" borderId="0" xfId="0" applyNumberFormat="1" applyFont="1" applyFill="1" applyBorder="1" applyAlignment="1">
      <alignment vertical="center" wrapText="1"/>
    </xf>
    <xf numFmtId="0" fontId="6"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5" xfId="0" applyFont="1" applyFill="1" applyBorder="1" applyAlignment="1">
      <alignment vertical="center" wrapText="1"/>
    </xf>
    <xf numFmtId="0" fontId="4" fillId="2" borderId="15" xfId="0" applyFont="1" applyFill="1" applyBorder="1" applyAlignment="1">
      <alignment vertical="center" wrapText="1"/>
    </xf>
    <xf numFmtId="0" fontId="4" fillId="2" borderId="18" xfId="0" applyFont="1" applyFill="1" applyBorder="1" applyAlignment="1">
      <alignment vertical="center" wrapText="1"/>
    </xf>
    <xf numFmtId="0" fontId="4" fillId="2" borderId="22" xfId="0" applyFont="1" applyFill="1" applyBorder="1" applyAlignment="1">
      <alignment vertical="center" wrapText="1"/>
    </xf>
    <xf numFmtId="0" fontId="1" fillId="2" borderId="3" xfId="0" applyFont="1" applyFill="1" applyBorder="1" applyAlignment="1">
      <alignment vertical="center" wrapText="1"/>
    </xf>
    <xf numFmtId="1" fontId="3" fillId="2" borderId="5" xfId="0" applyNumberFormat="1" applyFont="1" applyFill="1" applyBorder="1" applyAlignment="1">
      <alignment vertical="center" shrinkToFit="1"/>
    </xf>
    <xf numFmtId="1" fontId="7" fillId="2" borderId="5" xfId="0" applyNumberFormat="1" applyFont="1" applyFill="1" applyBorder="1" applyAlignment="1">
      <alignment vertical="center" shrinkToFit="1"/>
    </xf>
    <xf numFmtId="0" fontId="4" fillId="2" borderId="25" xfId="0" applyFont="1" applyFill="1" applyBorder="1" applyAlignment="1">
      <alignment vertical="center" wrapText="1"/>
    </xf>
    <xf numFmtId="164" fontId="1" fillId="0" borderId="0"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4" fillId="0" borderId="0" xfId="0" applyFont="1" applyFill="1" applyBorder="1" applyAlignment="1">
      <alignment horizontal="right" vertical="top" wrapText="1"/>
    </xf>
    <xf numFmtId="0" fontId="4" fillId="0" borderId="7" xfId="0" applyFont="1" applyFill="1" applyBorder="1" applyAlignment="1">
      <alignment horizontal="right" vertical="center" wrapText="1"/>
    </xf>
    <xf numFmtId="0" fontId="10" fillId="0" borderId="0" xfId="0" applyFont="1" applyFill="1" applyBorder="1" applyAlignment="1">
      <alignment horizontal="right" vertical="top"/>
    </xf>
    <xf numFmtId="1" fontId="4" fillId="2" borderId="14" xfId="0" applyNumberFormat="1" applyFont="1" applyFill="1" applyBorder="1" applyAlignment="1">
      <alignment horizontal="center" vertical="center" shrinkToFit="1"/>
    </xf>
    <xf numFmtId="1" fontId="4" fillId="2" borderId="5" xfId="0" applyNumberFormat="1" applyFont="1" applyFill="1" applyBorder="1" applyAlignment="1">
      <alignment horizontal="center" vertical="center" shrinkToFit="1"/>
    </xf>
    <xf numFmtId="0" fontId="4" fillId="0" borderId="0"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2" borderId="7" xfId="0" applyFont="1" applyFill="1" applyBorder="1" applyAlignment="1">
      <alignment horizontal="center" vertical="center"/>
    </xf>
    <xf numFmtId="0" fontId="11" fillId="2" borderId="0" xfId="0" applyFont="1" applyFill="1" applyBorder="1" applyAlignment="1">
      <alignment horizontal="center" vertical="center"/>
    </xf>
    <xf numFmtId="0" fontId="11"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1" fontId="13" fillId="0" borderId="2" xfId="0" applyNumberFormat="1" applyFont="1" applyFill="1" applyBorder="1" applyAlignment="1">
      <alignment horizontal="center" vertical="center" wrapText="1"/>
    </xf>
    <xf numFmtId="2" fontId="13" fillId="0" borderId="2" xfId="0" applyNumberFormat="1" applyFont="1" applyFill="1" applyBorder="1" applyAlignment="1">
      <alignment horizontal="right" vertical="center" wrapText="1"/>
    </xf>
    <xf numFmtId="164" fontId="13" fillId="0" borderId="2" xfId="0" applyNumberFormat="1" applyFont="1" applyFill="1" applyBorder="1" applyAlignment="1">
      <alignment horizontal="right" vertical="center" wrapText="1"/>
    </xf>
    <xf numFmtId="2" fontId="11" fillId="0" borderId="2" xfId="0" applyNumberFormat="1" applyFont="1" applyFill="1" applyBorder="1" applyAlignment="1">
      <alignment horizontal="right" vertical="center" wrapText="1"/>
    </xf>
    <xf numFmtId="2" fontId="13" fillId="4" borderId="2" xfId="0" applyNumberFormat="1" applyFont="1" applyFill="1" applyBorder="1" applyAlignment="1">
      <alignment horizontal="right" vertical="center" wrapText="1"/>
    </xf>
    <xf numFmtId="2" fontId="14" fillId="0" borderId="2" xfId="0" applyNumberFormat="1" applyFont="1" applyFill="1" applyBorder="1" applyAlignment="1">
      <alignment horizontal="right" vertical="center" wrapText="1"/>
    </xf>
    <xf numFmtId="0" fontId="15" fillId="0" borderId="7" xfId="0" applyFont="1" applyFill="1" applyBorder="1" applyAlignment="1">
      <alignment horizontal="center" vertical="center" wrapText="1"/>
    </xf>
    <xf numFmtId="0" fontId="16" fillId="0" borderId="2" xfId="0" applyFont="1" applyFill="1" applyBorder="1" applyAlignment="1">
      <alignment horizontal="center" vertical="center" wrapText="1"/>
    </xf>
    <xf numFmtId="2" fontId="16" fillId="0" borderId="2" xfId="0" applyNumberFormat="1" applyFont="1" applyFill="1" applyBorder="1" applyAlignment="1">
      <alignment horizontal="right" vertical="center" shrinkToFit="1"/>
    </xf>
    <xf numFmtId="2" fontId="16" fillId="0" borderId="14" xfId="0" applyNumberFormat="1" applyFont="1" applyFill="1" applyBorder="1" applyAlignment="1">
      <alignment horizontal="right" vertical="center" shrinkToFit="1"/>
    </xf>
    <xf numFmtId="2" fontId="15" fillId="0" borderId="14" xfId="0" applyNumberFormat="1" applyFont="1" applyFill="1" applyBorder="1" applyAlignment="1">
      <alignment horizontal="right" vertical="center" wrapText="1"/>
    </xf>
    <xf numFmtId="2" fontId="15" fillId="0" borderId="0" xfId="0" applyNumberFormat="1" applyFont="1" applyFill="1" applyBorder="1" applyAlignment="1">
      <alignment horizontal="right" vertical="center" wrapText="1"/>
    </xf>
    <xf numFmtId="164" fontId="16" fillId="0" borderId="0" xfId="0" applyNumberFormat="1" applyFont="1" applyFill="1" applyBorder="1" applyAlignment="1">
      <alignment horizontal="center" vertical="center" wrapText="1"/>
    </xf>
    <xf numFmtId="0" fontId="15" fillId="0" borderId="0" xfId="0" applyFont="1" applyFill="1" applyBorder="1" applyAlignment="1">
      <alignment horizontal="right" vertical="center" wrapText="1"/>
    </xf>
    <xf numFmtId="0" fontId="15" fillId="0" borderId="0" xfId="0" applyFont="1" applyFill="1" applyBorder="1" applyAlignment="1">
      <alignment horizontal="center" vertical="center" wrapText="1"/>
    </xf>
    <xf numFmtId="164" fontId="16" fillId="0" borderId="0" xfId="0" applyNumberFormat="1" applyFont="1" applyFill="1" applyBorder="1" applyAlignment="1">
      <alignment horizontal="right"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right" vertical="top" wrapText="1"/>
    </xf>
    <xf numFmtId="4" fontId="16" fillId="0" borderId="0" xfId="0" applyNumberFormat="1" applyFont="1" applyFill="1" applyBorder="1" applyAlignment="1">
      <alignment horizontal="right" vertical="top" shrinkToFit="1"/>
    </xf>
    <xf numFmtId="1" fontId="15" fillId="0" borderId="5" xfId="0" applyNumberFormat="1" applyFont="1" applyFill="1" applyBorder="1" applyAlignment="1">
      <alignment horizontal="right" vertical="center" shrinkToFit="1"/>
    </xf>
    <xf numFmtId="1" fontId="15" fillId="0" borderId="5" xfId="0" applyNumberFormat="1" applyFont="1" applyFill="1" applyBorder="1" applyAlignment="1">
      <alignment horizontal="center" vertical="center" shrinkToFit="1"/>
    </xf>
    <xf numFmtId="0" fontId="16" fillId="0" borderId="7" xfId="0" applyFont="1" applyFill="1" applyBorder="1" applyAlignment="1">
      <alignment horizontal="center" vertical="center" wrapText="1"/>
    </xf>
    <xf numFmtId="0" fontId="16" fillId="0" borderId="0" xfId="0" applyFont="1" applyFill="1" applyBorder="1" applyAlignment="1">
      <alignment horizontal="center" vertical="center"/>
    </xf>
    <xf numFmtId="0" fontId="16" fillId="0" borderId="0" xfId="0" applyFont="1" applyFill="1" applyBorder="1" applyAlignment="1">
      <alignment horizontal="right" vertical="center"/>
    </xf>
    <xf numFmtId="2" fontId="16" fillId="0" borderId="0" xfId="0" applyNumberFormat="1" applyFont="1" applyFill="1" applyBorder="1" applyAlignment="1">
      <alignment horizontal="right" vertical="center"/>
    </xf>
    <xf numFmtId="0" fontId="16" fillId="0" borderId="42" xfId="0" applyFont="1" applyFill="1" applyBorder="1" applyAlignment="1">
      <alignment horizontal="left" vertical="top"/>
    </xf>
    <xf numFmtId="0" fontId="16" fillId="0" borderId="0" xfId="0" applyFont="1" applyFill="1" applyBorder="1" applyAlignment="1">
      <alignment horizontal="left" vertical="top"/>
    </xf>
    <xf numFmtId="2" fontId="16" fillId="0" borderId="14" xfId="0" applyNumberFormat="1" applyFont="1" applyFill="1" applyBorder="1" applyAlignment="1">
      <alignment horizontal="right" vertical="center" wrapText="1"/>
    </xf>
    <xf numFmtId="0" fontId="16" fillId="0" borderId="0" xfId="0" applyFont="1" applyFill="1" applyBorder="1" applyAlignment="1">
      <alignment horizontal="left" vertical="center"/>
    </xf>
    <xf numFmtId="0" fontId="16" fillId="0" borderId="0" xfId="0" applyFont="1" applyFill="1" applyBorder="1" applyAlignment="1">
      <alignment horizontal="right" vertical="top"/>
    </xf>
    <xf numFmtId="2" fontId="16" fillId="0" borderId="42" xfId="0" applyNumberFormat="1" applyFont="1" applyFill="1" applyBorder="1" applyAlignment="1">
      <alignment horizontal="right" vertical="center"/>
    </xf>
    <xf numFmtId="2" fontId="16" fillId="0" borderId="13" xfId="0" applyNumberFormat="1" applyFont="1" applyFill="1" applyBorder="1" applyAlignment="1">
      <alignment horizontal="right" vertical="center" wrapText="1"/>
    </xf>
    <xf numFmtId="2" fontId="16" fillId="0" borderId="5" xfId="0" applyNumberFormat="1" applyFont="1" applyFill="1" applyBorder="1" applyAlignment="1">
      <alignment horizontal="right" vertical="center" wrapText="1"/>
    </xf>
    <xf numFmtId="2" fontId="16" fillId="0" borderId="3" xfId="0" applyNumberFormat="1" applyFont="1" applyFill="1" applyBorder="1" applyAlignment="1">
      <alignment horizontal="right" vertical="center" wrapText="1"/>
    </xf>
    <xf numFmtId="0" fontId="15"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2" fontId="15" fillId="0" borderId="5" xfId="0" applyNumberFormat="1" applyFont="1" applyFill="1" applyBorder="1" applyAlignment="1">
      <alignment horizontal="right" vertical="center" wrapText="1"/>
    </xf>
    <xf numFmtId="2" fontId="16" fillId="0" borderId="15" xfId="0" applyNumberFormat="1" applyFont="1" applyFill="1" applyBorder="1" applyAlignment="1">
      <alignment horizontal="right" vertical="center" wrapText="1"/>
    </xf>
    <xf numFmtId="2" fontId="16" fillId="0" borderId="18" xfId="0" applyNumberFormat="1" applyFont="1" applyFill="1" applyBorder="1" applyAlignment="1">
      <alignment horizontal="right" vertical="center" wrapText="1"/>
    </xf>
    <xf numFmtId="0" fontId="15" fillId="0" borderId="15" xfId="0" applyFont="1" applyFill="1" applyBorder="1" applyAlignment="1">
      <alignment horizontal="center" vertical="center" wrapText="1"/>
    </xf>
    <xf numFmtId="0" fontId="16" fillId="0" borderId="15" xfId="0" applyFont="1" applyFill="1" applyBorder="1" applyAlignment="1">
      <alignment horizontal="center" vertical="center" wrapText="1"/>
    </xf>
    <xf numFmtId="2" fontId="15" fillId="0" borderId="3" xfId="0" applyNumberFormat="1" applyFont="1" applyFill="1" applyBorder="1" applyAlignment="1">
      <alignment horizontal="right" vertical="center" wrapText="1"/>
    </xf>
    <xf numFmtId="0" fontId="15" fillId="0" borderId="18" xfId="0" applyFont="1" applyFill="1" applyBorder="1" applyAlignment="1">
      <alignment horizontal="center" vertical="center" wrapText="1"/>
    </xf>
    <xf numFmtId="0" fontId="16" fillId="0" borderId="18" xfId="0" applyFont="1" applyFill="1" applyBorder="1" applyAlignment="1">
      <alignment horizontal="center" vertical="center" wrapText="1"/>
    </xf>
    <xf numFmtId="2" fontId="15" fillId="0" borderId="18" xfId="0" applyNumberFormat="1" applyFont="1" applyFill="1" applyBorder="1" applyAlignment="1">
      <alignment horizontal="right" vertical="center" wrapText="1"/>
    </xf>
    <xf numFmtId="2" fontId="16" fillId="0" borderId="21" xfId="0" applyNumberFormat="1" applyFont="1" applyFill="1" applyBorder="1" applyAlignment="1">
      <alignment horizontal="right" vertical="center" wrapText="1"/>
    </xf>
    <xf numFmtId="2" fontId="16" fillId="0" borderId="0" xfId="0" applyNumberFormat="1" applyFont="1" applyFill="1" applyBorder="1" applyAlignment="1">
      <alignment horizontal="right" vertical="center" wrapText="1"/>
    </xf>
    <xf numFmtId="2" fontId="16" fillId="0" borderId="22" xfId="0" applyNumberFormat="1" applyFont="1" applyFill="1" applyBorder="1" applyAlignment="1">
      <alignment horizontal="right" vertical="center" wrapText="1"/>
    </xf>
    <xf numFmtId="0" fontId="16" fillId="0" borderId="0" xfId="0" applyFont="1" applyFill="1" applyBorder="1" applyAlignment="1">
      <alignment horizontal="center" vertical="center" wrapText="1"/>
    </xf>
    <xf numFmtId="0" fontId="15" fillId="0" borderId="22" xfId="0" applyFont="1" applyFill="1" applyBorder="1" applyAlignment="1">
      <alignment horizontal="center" vertical="center" wrapText="1"/>
    </xf>
    <xf numFmtId="0" fontId="16" fillId="0" borderId="22" xfId="0" applyFont="1" applyFill="1" applyBorder="1" applyAlignment="1">
      <alignment horizontal="center" vertical="center" wrapText="1"/>
    </xf>
    <xf numFmtId="2" fontId="15" fillId="0" borderId="22" xfId="0" applyNumberFormat="1" applyFont="1" applyFill="1" applyBorder="1" applyAlignment="1">
      <alignment horizontal="right" vertical="center" wrapText="1"/>
    </xf>
    <xf numFmtId="4" fontId="16" fillId="0" borderId="0" xfId="0" applyNumberFormat="1" applyFont="1" applyFill="1" applyBorder="1" applyAlignment="1">
      <alignment horizontal="right" vertical="center"/>
    </xf>
    <xf numFmtId="2" fontId="16" fillId="0" borderId="7" xfId="0" applyNumberFormat="1" applyFont="1" applyFill="1" applyBorder="1" applyAlignment="1">
      <alignment horizontal="right" vertical="center" wrapText="1"/>
    </xf>
    <xf numFmtId="2" fontId="16" fillId="0" borderId="6" xfId="0" applyNumberFormat="1" applyFont="1" applyFill="1" applyBorder="1" applyAlignment="1">
      <alignment horizontal="right" vertical="center" shrinkToFit="1"/>
    </xf>
    <xf numFmtId="1" fontId="16" fillId="0" borderId="5" xfId="0" applyNumberFormat="1" applyFont="1" applyFill="1" applyBorder="1" applyAlignment="1">
      <alignment horizontal="center" vertical="center" shrinkToFit="1"/>
    </xf>
    <xf numFmtId="2" fontId="16" fillId="0" borderId="5" xfId="0" applyNumberFormat="1" applyFont="1" applyFill="1" applyBorder="1" applyAlignment="1">
      <alignment horizontal="right" vertical="center" shrinkToFit="1"/>
    </xf>
    <xf numFmtId="2" fontId="16" fillId="0" borderId="27" xfId="0" applyNumberFormat="1" applyFont="1" applyFill="1" applyBorder="1" applyAlignment="1">
      <alignment horizontal="right" vertical="center" wrapText="1"/>
    </xf>
    <xf numFmtId="0" fontId="15" fillId="0" borderId="25" xfId="0" applyFont="1" applyFill="1" applyBorder="1" applyAlignment="1">
      <alignment horizontal="center" vertical="center" wrapText="1"/>
    </xf>
    <xf numFmtId="0" fontId="16" fillId="0" borderId="25" xfId="0" applyFont="1" applyFill="1" applyBorder="1" applyAlignment="1">
      <alignment horizontal="center" vertical="center" wrapText="1"/>
    </xf>
    <xf numFmtId="2" fontId="15" fillId="0" borderId="28" xfId="0" applyNumberFormat="1" applyFont="1" applyFill="1" applyBorder="1" applyAlignment="1">
      <alignment horizontal="right" vertical="center" wrapText="1"/>
    </xf>
    <xf numFmtId="2" fontId="16" fillId="0" borderId="42" xfId="0" applyNumberFormat="1" applyFont="1" applyFill="1" applyBorder="1" applyAlignment="1">
      <alignment horizontal="left" vertical="center"/>
    </xf>
    <xf numFmtId="0" fontId="16" fillId="0" borderId="42" xfId="0" applyFont="1" applyFill="1" applyBorder="1" applyAlignment="1">
      <alignment horizontal="left" vertical="center"/>
    </xf>
    <xf numFmtId="4" fontId="15" fillId="0" borderId="0" xfId="0" applyNumberFormat="1" applyFont="1" applyFill="1" applyBorder="1" applyAlignment="1">
      <alignment horizontal="right" vertical="center"/>
    </xf>
    <xf numFmtId="4" fontId="16" fillId="0" borderId="0" xfId="0" applyNumberFormat="1" applyFont="1" applyFill="1" applyBorder="1" applyAlignment="1">
      <alignment horizontal="left" vertical="top"/>
    </xf>
    <xf numFmtId="0" fontId="15" fillId="0" borderId="0" xfId="0" applyFont="1" applyFill="1" applyBorder="1" applyAlignment="1">
      <alignment horizontal="right" vertical="top"/>
    </xf>
    <xf numFmtId="1" fontId="20" fillId="0" borderId="2" xfId="0" applyNumberFormat="1" applyFont="1" applyFill="1" applyBorder="1" applyAlignment="1">
      <alignment horizontal="right" vertical="top" shrinkToFit="1"/>
    </xf>
    <xf numFmtId="2" fontId="16" fillId="0" borderId="0" xfId="0" applyNumberFormat="1" applyFont="1" applyFill="1" applyBorder="1" applyAlignment="1">
      <alignment horizontal="right" vertical="top" shrinkToFit="1"/>
    </xf>
    <xf numFmtId="164" fontId="20" fillId="0" borderId="2" xfId="0" applyNumberFormat="1" applyFont="1" applyFill="1" applyBorder="1" applyAlignment="1">
      <alignment horizontal="right" vertical="top" shrinkToFit="1"/>
    </xf>
    <xf numFmtId="165" fontId="20" fillId="0" borderId="2" xfId="0" applyNumberFormat="1" applyFont="1" applyFill="1" applyBorder="1" applyAlignment="1">
      <alignment horizontal="right" vertical="top" shrinkToFit="1"/>
    </xf>
    <xf numFmtId="0" fontId="16" fillId="0" borderId="0" xfId="0" applyFont="1" applyFill="1" applyBorder="1"/>
    <xf numFmtId="0" fontId="16" fillId="0" borderId="0" xfId="0" applyFont="1" applyFill="1"/>
    <xf numFmtId="2" fontId="16" fillId="0" borderId="0" xfId="0" applyNumberFormat="1" applyFont="1" applyFill="1" applyBorder="1" applyAlignment="1">
      <alignment horizontal="left" vertical="top"/>
    </xf>
    <xf numFmtId="0" fontId="16" fillId="0" borderId="6" xfId="0" applyFont="1" applyFill="1" applyBorder="1" applyAlignment="1">
      <alignment horizontal="left" vertical="top"/>
    </xf>
    <xf numFmtId="0" fontId="16" fillId="0" borderId="7" xfId="0" applyFont="1" applyFill="1" applyBorder="1" applyAlignment="1">
      <alignment horizontal="left" vertical="top"/>
    </xf>
    <xf numFmtId="0" fontId="16" fillId="0" borderId="42" xfId="0" applyFont="1" applyFill="1" applyBorder="1" applyAlignment="1">
      <alignment horizontal="left" vertical="top" wrapText="1"/>
    </xf>
    <xf numFmtId="0" fontId="15" fillId="0" borderId="42" xfId="0" applyFont="1" applyFill="1" applyBorder="1" applyAlignment="1">
      <alignment horizontal="left" vertical="top"/>
    </xf>
    <xf numFmtId="0" fontId="15" fillId="0" borderId="0" xfId="0" applyFont="1" applyFill="1" applyBorder="1" applyAlignment="1">
      <alignment horizontal="left" vertical="top"/>
    </xf>
    <xf numFmtId="0" fontId="15" fillId="0" borderId="0" xfId="0" applyFont="1" applyFill="1" applyBorder="1" applyAlignment="1">
      <alignment horizontal="left" vertical="center"/>
    </xf>
    <xf numFmtId="2" fontId="15" fillId="0" borderId="38" xfId="0" applyNumberFormat="1" applyFont="1" applyFill="1" applyBorder="1" applyAlignment="1">
      <alignment horizontal="right" vertical="center" shrinkToFit="1"/>
    </xf>
    <xf numFmtId="4" fontId="16" fillId="0" borderId="42" xfId="0" applyNumberFormat="1" applyFont="1" applyFill="1" applyBorder="1" applyAlignment="1">
      <alignment horizontal="right" vertical="top" shrinkToFit="1"/>
    </xf>
    <xf numFmtId="2" fontId="15" fillId="0" borderId="14" xfId="0" applyNumberFormat="1" applyFont="1" applyFill="1" applyBorder="1" applyAlignment="1">
      <alignment horizontal="right" vertical="center" shrinkToFit="1"/>
    </xf>
    <xf numFmtId="2" fontId="15" fillId="0" borderId="5" xfId="0" applyNumberFormat="1" applyFont="1" applyFill="1" applyBorder="1" applyAlignment="1">
      <alignment horizontal="right" vertical="center" shrinkToFit="1"/>
    </xf>
    <xf numFmtId="2" fontId="16" fillId="0" borderId="0" xfId="0" applyNumberFormat="1" applyFont="1" applyFill="1" applyBorder="1" applyAlignment="1">
      <alignment horizontal="right" vertical="center" shrinkToFit="1"/>
    </xf>
    <xf numFmtId="4" fontId="16" fillId="0" borderId="42" xfId="0" applyNumberFormat="1" applyFont="1" applyFill="1" applyBorder="1" applyAlignment="1">
      <alignment horizontal="left" vertical="top"/>
    </xf>
    <xf numFmtId="2" fontId="21" fillId="0" borderId="2" xfId="0" applyNumberFormat="1" applyFont="1" applyFill="1" applyBorder="1" applyAlignment="1">
      <alignment horizontal="right" vertical="center" wrapText="1"/>
    </xf>
    <xf numFmtId="4" fontId="21" fillId="0" borderId="2" xfId="0" applyNumberFormat="1" applyFont="1" applyFill="1" applyBorder="1" applyAlignment="1">
      <alignment horizontal="right" vertical="center" shrinkToFit="1"/>
    </xf>
    <xf numFmtId="2" fontId="21" fillId="0" borderId="38" xfId="0" applyNumberFormat="1" applyFont="1" applyFill="1" applyBorder="1" applyAlignment="1">
      <alignment horizontal="right" vertical="center" shrinkToFit="1"/>
    </xf>
    <xf numFmtId="2" fontId="17" fillId="0" borderId="14" xfId="0" applyNumberFormat="1" applyFont="1" applyFill="1" applyBorder="1" applyAlignment="1">
      <alignment horizontal="right" vertical="center" wrapText="1"/>
    </xf>
    <xf numFmtId="0" fontId="17" fillId="0" borderId="7" xfId="0" applyFont="1" applyFill="1" applyBorder="1" applyAlignment="1">
      <alignment horizontal="center" vertical="center" wrapText="1"/>
    </xf>
    <xf numFmtId="2" fontId="17" fillId="0" borderId="7" xfId="0" applyNumberFormat="1" applyFont="1" applyFill="1" applyBorder="1" applyAlignment="1">
      <alignment horizontal="center" vertical="center" wrapText="1"/>
    </xf>
    <xf numFmtId="0" fontId="21" fillId="0" borderId="0" xfId="0" applyFont="1" applyFill="1" applyBorder="1" applyAlignment="1">
      <alignment horizontal="left" vertical="top"/>
    </xf>
    <xf numFmtId="0" fontId="21" fillId="0" borderId="0" xfId="0" applyFont="1" applyFill="1" applyBorder="1" applyAlignment="1">
      <alignment horizontal="right" vertical="top"/>
    </xf>
    <xf numFmtId="0" fontId="21" fillId="0" borderId="0" xfId="0" applyFont="1" applyFill="1" applyBorder="1" applyAlignment="1">
      <alignment horizontal="left" vertical="center"/>
    </xf>
    <xf numFmtId="1" fontId="17" fillId="0" borderId="14" xfId="0" applyNumberFormat="1" applyFont="1" applyFill="1" applyBorder="1" applyAlignment="1">
      <alignment horizontal="center" vertical="center" shrinkToFit="1"/>
    </xf>
    <xf numFmtId="1" fontId="17" fillId="0" borderId="5" xfId="0" applyNumberFormat="1" applyFont="1" applyFill="1" applyBorder="1" applyAlignment="1">
      <alignment horizontal="right" vertical="center" shrinkToFit="1"/>
    </xf>
    <xf numFmtId="0" fontId="21" fillId="0" borderId="2" xfId="0" applyFont="1" applyFill="1" applyBorder="1" applyAlignment="1">
      <alignment horizontal="center" vertical="center" wrapText="1"/>
    </xf>
    <xf numFmtId="164" fontId="21" fillId="0" borderId="2" xfId="0" applyNumberFormat="1" applyFont="1" applyFill="1" applyBorder="1" applyAlignment="1">
      <alignment horizontal="right" vertical="center" wrapText="1"/>
    </xf>
    <xf numFmtId="2" fontId="21" fillId="0" borderId="2" xfId="0" applyNumberFormat="1" applyFont="1" applyFill="1" applyBorder="1" applyAlignment="1">
      <alignment horizontal="right" vertical="center" shrinkToFit="1"/>
    </xf>
    <xf numFmtId="0" fontId="21" fillId="0" borderId="0" xfId="0" applyFont="1" applyFill="1" applyBorder="1" applyAlignment="1">
      <alignment horizontal="center" vertical="center"/>
    </xf>
    <xf numFmtId="2" fontId="21" fillId="0" borderId="0" xfId="0" applyNumberFormat="1" applyFont="1" applyFill="1" applyBorder="1" applyAlignment="1">
      <alignment horizontal="right" vertical="center"/>
    </xf>
    <xf numFmtId="2" fontId="17" fillId="0" borderId="0" xfId="0" applyNumberFormat="1" applyFont="1" applyFill="1" applyBorder="1" applyAlignment="1">
      <alignment horizontal="right" vertical="center" wrapText="1"/>
    </xf>
    <xf numFmtId="0" fontId="21" fillId="0" borderId="7" xfId="0" applyFont="1" applyFill="1" applyBorder="1" applyAlignment="1">
      <alignment horizontal="center" vertical="center" wrapText="1"/>
    </xf>
    <xf numFmtId="2" fontId="21" fillId="0" borderId="3" xfId="0" applyNumberFormat="1" applyFont="1" applyFill="1" applyBorder="1" applyAlignment="1">
      <alignment horizontal="right" vertical="center" wrapText="1"/>
    </xf>
    <xf numFmtId="0" fontId="17" fillId="0" borderId="12" xfId="0" applyFont="1" applyFill="1" applyBorder="1" applyAlignment="1">
      <alignment horizontal="center" vertical="center" wrapText="1"/>
    </xf>
    <xf numFmtId="2" fontId="21" fillId="0" borderId="5" xfId="0" applyNumberFormat="1" applyFont="1" applyFill="1" applyBorder="1" applyAlignment="1">
      <alignment horizontal="right" vertical="center" wrapText="1"/>
    </xf>
    <xf numFmtId="0" fontId="17" fillId="0" borderId="14" xfId="0" applyFont="1" applyFill="1" applyBorder="1" applyAlignment="1">
      <alignment horizontal="center" vertical="center" wrapText="1"/>
    </xf>
    <xf numFmtId="1" fontId="21" fillId="0" borderId="2" xfId="0" applyNumberFormat="1" applyFont="1" applyFill="1" applyBorder="1" applyAlignment="1">
      <alignment horizontal="center" vertical="center" shrinkToFit="1"/>
    </xf>
    <xf numFmtId="2" fontId="21" fillId="0" borderId="15" xfId="0" applyNumberFormat="1" applyFont="1" applyFill="1" applyBorder="1" applyAlignment="1">
      <alignment horizontal="right" vertical="center" wrapText="1"/>
    </xf>
    <xf numFmtId="0" fontId="17" fillId="0" borderId="16" xfId="0" applyFont="1" applyFill="1" applyBorder="1" applyAlignment="1">
      <alignment horizontal="center" vertical="center" wrapText="1"/>
    </xf>
    <xf numFmtId="2" fontId="21" fillId="0" borderId="18" xfId="0" applyNumberFormat="1" applyFont="1" applyFill="1" applyBorder="1" applyAlignment="1">
      <alignment horizontal="right" vertical="center" wrapText="1"/>
    </xf>
    <xf numFmtId="0" fontId="17" fillId="0" borderId="19" xfId="0" applyFont="1" applyFill="1" applyBorder="1" applyAlignment="1">
      <alignment horizontal="center" vertical="center" wrapText="1"/>
    </xf>
    <xf numFmtId="2" fontId="21" fillId="0" borderId="0" xfId="0" applyNumberFormat="1" applyFont="1" applyFill="1" applyBorder="1" applyAlignment="1">
      <alignment horizontal="right" vertical="center" wrapText="1"/>
    </xf>
    <xf numFmtId="0" fontId="17" fillId="0" borderId="0" xfId="0" applyFont="1" applyFill="1" applyBorder="1" applyAlignment="1">
      <alignment horizontal="center" vertical="center" wrapText="1"/>
    </xf>
    <xf numFmtId="2" fontId="21" fillId="0" borderId="22" xfId="0" applyNumberFormat="1" applyFont="1" applyFill="1" applyBorder="1" applyAlignment="1">
      <alignment horizontal="right" vertical="center" wrapText="1"/>
    </xf>
    <xf numFmtId="0" fontId="17" fillId="0" borderId="23" xfId="0" applyFont="1" applyFill="1" applyBorder="1" applyAlignment="1">
      <alignment horizontal="center" vertical="center" wrapText="1"/>
    </xf>
    <xf numFmtId="0" fontId="21" fillId="0" borderId="12" xfId="0" applyFont="1" applyFill="1" applyBorder="1" applyAlignment="1">
      <alignment horizontal="center" vertical="center" wrapText="1"/>
    </xf>
    <xf numFmtId="2" fontId="21" fillId="0" borderId="7" xfId="0" applyNumberFormat="1" applyFont="1" applyFill="1" applyBorder="1" applyAlignment="1">
      <alignment horizontal="right" vertical="center" wrapText="1"/>
    </xf>
    <xf numFmtId="0" fontId="17" fillId="0" borderId="1" xfId="0" applyFont="1" applyFill="1" applyBorder="1" applyAlignment="1">
      <alignment horizontal="center" vertical="center" wrapText="1"/>
    </xf>
    <xf numFmtId="2" fontId="21" fillId="0" borderId="5" xfId="0" applyNumberFormat="1" applyFont="1" applyFill="1" applyBorder="1" applyAlignment="1">
      <alignment horizontal="right" vertical="center" shrinkToFit="1"/>
    </xf>
    <xf numFmtId="1" fontId="17" fillId="0" borderId="4" xfId="0" applyNumberFormat="1" applyFont="1" applyFill="1" applyBorder="1" applyAlignment="1">
      <alignment horizontal="center" vertical="center" shrinkToFit="1"/>
    </xf>
    <xf numFmtId="0" fontId="17" fillId="0" borderId="9" xfId="0" applyFont="1" applyFill="1" applyBorder="1" applyAlignment="1">
      <alignment horizontal="center" vertical="center" wrapText="1"/>
    </xf>
    <xf numFmtId="0" fontId="17" fillId="0" borderId="10" xfId="0" applyFont="1" applyFill="1" applyBorder="1" applyAlignment="1">
      <alignment horizontal="center" vertical="center" wrapText="1"/>
    </xf>
    <xf numFmtId="2" fontId="21" fillId="0" borderId="25" xfId="0" applyNumberFormat="1" applyFont="1" applyFill="1" applyBorder="1" applyAlignment="1">
      <alignment horizontal="right" vertical="center" wrapText="1"/>
    </xf>
    <xf numFmtId="0" fontId="17" fillId="0" borderId="26" xfId="0" applyFont="1" applyFill="1" applyBorder="1" applyAlignment="1">
      <alignment horizontal="center" vertical="center" wrapText="1"/>
    </xf>
    <xf numFmtId="1" fontId="23" fillId="0" borderId="5" xfId="0" applyNumberFormat="1" applyFont="1" applyFill="1" applyBorder="1" applyAlignment="1">
      <alignment vertical="center" shrinkToFit="1"/>
    </xf>
    <xf numFmtId="0" fontId="23" fillId="0" borderId="7" xfId="0" applyFont="1" applyFill="1" applyBorder="1" applyAlignment="1">
      <alignment horizontal="center" vertical="center" wrapText="1"/>
    </xf>
    <xf numFmtId="0" fontId="22" fillId="0" borderId="2" xfId="0" applyFont="1" applyFill="1" applyBorder="1" applyAlignment="1">
      <alignment horizontal="left" vertical="center" wrapText="1"/>
    </xf>
    <xf numFmtId="0" fontId="22" fillId="0" borderId="2" xfId="0" applyFont="1" applyFill="1" applyBorder="1" applyAlignment="1">
      <alignment vertical="center" wrapText="1"/>
    </xf>
    <xf numFmtId="0" fontId="22" fillId="0" borderId="0" xfId="0" applyFont="1" applyFill="1" applyBorder="1" applyAlignment="1">
      <alignment vertical="center"/>
    </xf>
    <xf numFmtId="164" fontId="22" fillId="0" borderId="0" xfId="0" applyNumberFormat="1" applyFont="1" applyFill="1" applyBorder="1" applyAlignment="1">
      <alignment vertical="center" wrapText="1"/>
    </xf>
    <xf numFmtId="0" fontId="23" fillId="0" borderId="3" xfId="0" applyFont="1" applyFill="1" applyBorder="1" applyAlignment="1">
      <alignment vertical="center" wrapText="1"/>
    </xf>
    <xf numFmtId="0" fontId="23" fillId="0" borderId="5" xfId="0" applyFont="1" applyFill="1" applyBorder="1" applyAlignment="1">
      <alignment vertical="center" wrapText="1"/>
    </xf>
    <xf numFmtId="0" fontId="23" fillId="0" borderId="15" xfId="0" applyFont="1" applyFill="1" applyBorder="1" applyAlignment="1">
      <alignment vertical="center" wrapText="1"/>
    </xf>
    <xf numFmtId="0" fontId="23" fillId="0" borderId="18" xfId="0" applyFont="1" applyFill="1" applyBorder="1" applyAlignment="1">
      <alignment vertical="center" wrapText="1"/>
    </xf>
    <xf numFmtId="0" fontId="23" fillId="0" borderId="0" xfId="0" applyFont="1" applyFill="1" applyBorder="1" applyAlignment="1">
      <alignment vertical="center" wrapText="1"/>
    </xf>
    <xf numFmtId="0" fontId="23" fillId="0" borderId="22" xfId="0" applyFont="1" applyFill="1" applyBorder="1" applyAlignment="1">
      <alignment vertical="center" wrapText="1"/>
    </xf>
    <xf numFmtId="0" fontId="22" fillId="0" borderId="3" xfId="0" applyFont="1" applyFill="1" applyBorder="1" applyAlignment="1">
      <alignment vertical="center" wrapText="1"/>
    </xf>
    <xf numFmtId="0" fontId="23" fillId="0" borderId="7" xfId="0" applyFont="1" applyFill="1" applyBorder="1" applyAlignment="1">
      <alignment vertical="center" wrapText="1"/>
    </xf>
    <xf numFmtId="1" fontId="22" fillId="0" borderId="5" xfId="0" applyNumberFormat="1" applyFont="1" applyFill="1" applyBorder="1" applyAlignment="1">
      <alignment vertical="center" shrinkToFit="1"/>
    </xf>
    <xf numFmtId="0" fontId="23" fillId="0" borderId="25" xfId="0" applyFont="1" applyFill="1" applyBorder="1" applyAlignment="1">
      <alignment vertical="center" wrapText="1"/>
    </xf>
    <xf numFmtId="0" fontId="22" fillId="0" borderId="7" xfId="0" applyFont="1" applyFill="1" applyBorder="1" applyAlignment="1">
      <alignment vertical="center" wrapText="1"/>
    </xf>
    <xf numFmtId="1" fontId="17" fillId="0" borderId="5" xfId="0" applyNumberFormat="1" applyFont="1" applyFill="1" applyBorder="1" applyAlignment="1">
      <alignment horizontal="center" vertical="center" shrinkToFit="1"/>
    </xf>
    <xf numFmtId="0" fontId="21" fillId="0" borderId="7" xfId="0" applyFont="1" applyFill="1" applyBorder="1" applyAlignment="1">
      <alignment horizontal="center" vertical="center"/>
    </xf>
    <xf numFmtId="0" fontId="17" fillId="0" borderId="3"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17" fillId="0" borderId="22" xfId="0" applyFont="1" applyFill="1" applyBorder="1" applyAlignment="1">
      <alignment horizontal="center" vertical="center" wrapText="1"/>
    </xf>
    <xf numFmtId="0" fontId="21" fillId="0" borderId="3" xfId="0" applyFont="1" applyFill="1" applyBorder="1" applyAlignment="1">
      <alignment horizontal="center" vertical="center" wrapText="1"/>
    </xf>
    <xf numFmtId="1" fontId="21" fillId="0" borderId="5" xfId="0" applyNumberFormat="1" applyFont="1" applyFill="1" applyBorder="1" applyAlignment="1">
      <alignment horizontal="center" vertical="center" shrinkToFit="1"/>
    </xf>
    <xf numFmtId="0" fontId="17" fillId="0" borderId="25" xfId="0" applyFont="1" applyFill="1" applyBorder="1" applyAlignment="1">
      <alignment horizontal="center" vertical="center" wrapText="1"/>
    </xf>
    <xf numFmtId="0" fontId="4" fillId="0" borderId="3" xfId="0" applyFont="1" applyFill="1" applyBorder="1" applyAlignment="1">
      <alignment horizontal="center" vertical="top" wrapText="1"/>
    </xf>
    <xf numFmtId="0" fontId="4" fillId="0" borderId="29" xfId="0" applyFont="1" applyFill="1" applyBorder="1" applyAlignment="1">
      <alignment horizontal="right" vertical="top" wrapText="1"/>
    </xf>
    <xf numFmtId="0" fontId="4" fillId="0" borderId="22" xfId="0" applyFont="1" applyFill="1" applyBorder="1" applyAlignment="1">
      <alignment horizontal="right" vertical="top"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0" borderId="32" xfId="0" applyFont="1" applyFill="1" applyBorder="1" applyAlignment="1">
      <alignment horizontal="center" vertical="top" wrapText="1"/>
    </xf>
    <xf numFmtId="0" fontId="4" fillId="0" borderId="33" xfId="0" applyFont="1" applyFill="1" applyBorder="1" applyAlignment="1">
      <alignment horizontal="center" vertical="top" wrapText="1"/>
    </xf>
    <xf numFmtId="0" fontId="4" fillId="0" borderId="34"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30" xfId="0" applyFont="1" applyFill="1" applyBorder="1" applyAlignment="1">
      <alignment horizontal="right" vertical="top" wrapText="1"/>
    </xf>
    <xf numFmtId="0" fontId="4" fillId="0" borderId="0" xfId="0" applyFont="1" applyFill="1" applyBorder="1" applyAlignment="1">
      <alignment horizontal="right" vertical="top" wrapText="1"/>
    </xf>
    <xf numFmtId="0" fontId="4" fillId="2" borderId="30"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31" xfId="0" applyFont="1" applyFill="1" applyBorder="1" applyAlignment="1">
      <alignment horizontal="center" vertical="top" wrapText="1"/>
    </xf>
    <xf numFmtId="0" fontId="4" fillId="2" borderId="30" xfId="0" applyFont="1" applyFill="1" applyBorder="1" applyAlignment="1">
      <alignment horizontal="right" vertical="top" wrapText="1"/>
    </xf>
    <xf numFmtId="0" fontId="4" fillId="2" borderId="0" xfId="0" applyFont="1" applyFill="1" applyBorder="1" applyAlignment="1">
      <alignment horizontal="right" vertical="top" wrapText="1"/>
    </xf>
    <xf numFmtId="0" fontId="4" fillId="0" borderId="7" xfId="0" applyFont="1" applyFill="1" applyBorder="1" applyAlignment="1">
      <alignment horizontal="center" vertical="top" wrapText="1"/>
    </xf>
    <xf numFmtId="0" fontId="4" fillId="0" borderId="14" xfId="0" applyFont="1" applyFill="1" applyBorder="1" applyAlignment="1">
      <alignment horizontal="righ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4" fillId="0" borderId="35"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0" borderId="36" xfId="0" applyFont="1" applyFill="1" applyBorder="1" applyAlignment="1">
      <alignment horizontal="center" vertical="top" wrapText="1"/>
    </xf>
    <xf numFmtId="1" fontId="4" fillId="2" borderId="7" xfId="0" applyNumberFormat="1" applyFont="1" applyFill="1" applyBorder="1" applyAlignment="1">
      <alignment horizontal="center" vertical="center" shrinkToFit="1"/>
    </xf>
    <xf numFmtId="1" fontId="8" fillId="0" borderId="4" xfId="0" applyNumberFormat="1" applyFont="1" applyFill="1" applyBorder="1" applyAlignment="1">
      <alignment horizontal="right" vertical="center" shrinkToFit="1"/>
    </xf>
    <xf numFmtId="1" fontId="8" fillId="0" borderId="5" xfId="0" applyNumberFormat="1" applyFont="1" applyFill="1" applyBorder="1" applyAlignment="1">
      <alignment horizontal="right" vertical="center" shrinkToFit="1"/>
    </xf>
    <xf numFmtId="1" fontId="8" fillId="0" borderId="6" xfId="0" applyNumberFormat="1" applyFont="1" applyFill="1" applyBorder="1" applyAlignment="1">
      <alignment horizontal="right" vertical="center" shrinkToFit="1"/>
    </xf>
    <xf numFmtId="1" fontId="8" fillId="0" borderId="1" xfId="0" applyNumberFormat="1" applyFont="1" applyFill="1" applyBorder="1" applyAlignment="1">
      <alignment horizontal="center" vertical="center" shrinkToFit="1"/>
    </xf>
    <xf numFmtId="1" fontId="8" fillId="0" borderId="7" xfId="0" applyNumberFormat="1" applyFont="1" applyFill="1" applyBorder="1" applyAlignment="1">
      <alignment horizontal="center" vertical="center" shrinkToFit="1"/>
    </xf>
    <xf numFmtId="1" fontId="8" fillId="0" borderId="41" xfId="0" applyNumberFormat="1" applyFont="1" applyFill="1" applyBorder="1" applyAlignment="1">
      <alignment horizontal="center" vertical="center" shrinkToFit="1"/>
    </xf>
    <xf numFmtId="0" fontId="8" fillId="0" borderId="1" xfId="0" applyFont="1" applyFill="1" applyBorder="1" applyAlignment="1">
      <alignment horizontal="right" vertical="center" wrapText="1"/>
    </xf>
    <xf numFmtId="0" fontId="8" fillId="0" borderId="7" xfId="0" applyFont="1" applyFill="1" applyBorder="1" applyAlignment="1">
      <alignment horizontal="right" vertical="center" wrapText="1"/>
    </xf>
    <xf numFmtId="0" fontId="10" fillId="0" borderId="33" xfId="0" applyFont="1" applyFill="1" applyBorder="1" applyAlignment="1">
      <alignment horizontal="right" vertical="top"/>
    </xf>
    <xf numFmtId="0" fontId="10" fillId="0" borderId="0" xfId="0" applyFont="1" applyFill="1" applyBorder="1" applyAlignment="1">
      <alignment horizontal="center" vertical="top"/>
    </xf>
    <xf numFmtId="0" fontId="4" fillId="0" borderId="38" xfId="0" applyFont="1" applyFill="1" applyBorder="1" applyAlignment="1">
      <alignment horizontal="right" vertical="center" wrapText="1"/>
    </xf>
    <xf numFmtId="0" fontId="4" fillId="0" borderId="39" xfId="0" applyFont="1" applyFill="1" applyBorder="1" applyAlignment="1">
      <alignment horizontal="right" vertical="center" wrapText="1"/>
    </xf>
    <xf numFmtId="0" fontId="4" fillId="0" borderId="40" xfId="0" applyFont="1" applyFill="1" applyBorder="1" applyAlignment="1">
      <alignment horizontal="right" vertical="center" wrapText="1"/>
    </xf>
    <xf numFmtId="1" fontId="8" fillId="0" borderId="1" xfId="0" applyNumberFormat="1" applyFont="1" applyFill="1" applyBorder="1" applyAlignment="1">
      <alignment horizontal="right" vertical="center" shrinkToFit="1"/>
    </xf>
    <xf numFmtId="1" fontId="9" fillId="0" borderId="7" xfId="0" applyNumberFormat="1" applyFont="1" applyFill="1" applyBorder="1" applyAlignment="1">
      <alignment horizontal="right" vertical="center" shrinkToFit="1"/>
    </xf>
    <xf numFmtId="0" fontId="4" fillId="0" borderId="14"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7" xfId="0" applyFont="1" applyFill="1" applyBorder="1" applyAlignment="1">
      <alignment horizontal="right" vertical="center" wrapText="1"/>
    </xf>
    <xf numFmtId="0" fontId="19" fillId="0" borderId="46" xfId="0" applyFont="1" applyFill="1" applyBorder="1" applyAlignment="1">
      <alignment horizontal="center" vertical="center"/>
    </xf>
    <xf numFmtId="0" fontId="19" fillId="0" borderId="47" xfId="0" applyFont="1" applyFill="1" applyBorder="1" applyAlignment="1">
      <alignment horizontal="center" vertical="center"/>
    </xf>
    <xf numFmtId="0" fontId="15" fillId="0" borderId="0" xfId="0" applyFont="1" applyFill="1" applyBorder="1" applyAlignment="1">
      <alignment horizontal="right" vertical="top"/>
    </xf>
    <xf numFmtId="0" fontId="17" fillId="0" borderId="43" xfId="0" applyFont="1" applyFill="1" applyBorder="1" applyAlignment="1">
      <alignment horizontal="justify" vertical="justify" wrapText="1"/>
    </xf>
    <xf numFmtId="0" fontId="17" fillId="0" borderId="44" xfId="0" applyFont="1" applyFill="1" applyBorder="1" applyAlignment="1">
      <alignment horizontal="justify" vertical="justify" wrapText="1"/>
    </xf>
    <xf numFmtId="0" fontId="17" fillId="0" borderId="45" xfId="0" applyFont="1" applyFill="1" applyBorder="1" applyAlignment="1">
      <alignment horizontal="justify" vertical="justify" wrapText="1"/>
    </xf>
    <xf numFmtId="0" fontId="23" fillId="0" borderId="38" xfId="0" applyFont="1" applyFill="1" applyBorder="1" applyAlignment="1">
      <alignment horizontal="right" vertical="center" wrapText="1"/>
    </xf>
    <xf numFmtId="0" fontId="23" fillId="0" borderId="39" xfId="0" applyFont="1" applyFill="1" applyBorder="1" applyAlignment="1">
      <alignment horizontal="right" vertical="center" wrapText="1"/>
    </xf>
    <xf numFmtId="1" fontId="17" fillId="0" borderId="14" xfId="0" applyNumberFormat="1" applyFont="1" applyFill="1" applyBorder="1" applyAlignment="1">
      <alignment horizontal="left" vertical="center" shrinkToFit="1"/>
    </xf>
    <xf numFmtId="1" fontId="17" fillId="0" borderId="5" xfId="0" applyNumberFormat="1" applyFont="1" applyFill="1" applyBorder="1" applyAlignment="1">
      <alignment horizontal="left" vertical="center" shrinkToFit="1"/>
    </xf>
    <xf numFmtId="1" fontId="17" fillId="0" borderId="6" xfId="0" applyNumberFormat="1" applyFont="1" applyFill="1" applyBorder="1" applyAlignment="1">
      <alignment horizontal="left" vertical="center" shrinkToFit="1"/>
    </xf>
    <xf numFmtId="0" fontId="16" fillId="0" borderId="38" xfId="0" applyFont="1" applyFill="1" applyBorder="1" applyAlignment="1">
      <alignment horizontal="right" vertical="center" wrapText="1"/>
    </xf>
    <xf numFmtId="0" fontId="16" fillId="0" borderId="39" xfId="0" applyFont="1" applyFill="1" applyBorder="1" applyAlignment="1">
      <alignment horizontal="right" vertical="center" wrapText="1"/>
    </xf>
    <xf numFmtId="0" fontId="16" fillId="0" borderId="40" xfId="0" applyFont="1" applyFill="1" applyBorder="1" applyAlignment="1">
      <alignment horizontal="right" vertical="center" wrapText="1"/>
    </xf>
    <xf numFmtId="0" fontId="4" fillId="2" borderId="43" xfId="0" applyFont="1" applyFill="1" applyBorder="1" applyAlignment="1">
      <alignment horizontal="center" vertical="center" wrapText="1"/>
    </xf>
    <xf numFmtId="0" fontId="4" fillId="2" borderId="44" xfId="0" applyFont="1" applyFill="1" applyBorder="1" applyAlignment="1">
      <alignment horizontal="center" vertical="center" wrapText="1"/>
    </xf>
    <xf numFmtId="0" fontId="4" fillId="2" borderId="45" xfId="0" applyFont="1" applyFill="1" applyBorder="1" applyAlignment="1">
      <alignment horizontal="center" vertical="center" wrapText="1"/>
    </xf>
    <xf numFmtId="1" fontId="4" fillId="2" borderId="14" xfId="0" applyNumberFormat="1" applyFont="1" applyFill="1" applyBorder="1" applyAlignment="1">
      <alignment horizontal="center" vertical="center" shrinkToFit="1"/>
    </xf>
    <xf numFmtId="1" fontId="4" fillId="2" borderId="5" xfId="0" applyNumberFormat="1" applyFont="1" applyFill="1" applyBorder="1" applyAlignment="1">
      <alignment horizontal="center" vertical="center" shrinkToFit="1"/>
    </xf>
    <xf numFmtId="1" fontId="4" fillId="2" borderId="6" xfId="0" applyNumberFormat="1" applyFont="1" applyFill="1" applyBorder="1" applyAlignment="1">
      <alignment horizontal="center" vertical="center" shrinkToFit="1"/>
    </xf>
    <xf numFmtId="0" fontId="10" fillId="0" borderId="0" xfId="0" applyFont="1" applyFill="1" applyBorder="1" applyAlignment="1">
      <alignment horizontal="right" vertical="top"/>
    </xf>
    <xf numFmtId="0" fontId="4" fillId="2" borderId="19"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1" fillId="0" borderId="38" xfId="0" applyFont="1" applyFill="1" applyBorder="1" applyAlignment="1">
      <alignment horizontal="right" vertical="center" wrapText="1"/>
    </xf>
    <xf numFmtId="0" fontId="1" fillId="0" borderId="39" xfId="0" applyFont="1" applyFill="1" applyBorder="1" applyAlignment="1">
      <alignment horizontal="right" vertical="center" wrapText="1"/>
    </xf>
    <xf numFmtId="0" fontId="1" fillId="0" borderId="40" xfId="0" applyFont="1" applyFill="1" applyBorder="1" applyAlignment="1">
      <alignment horizontal="right" vertical="center" wrapText="1"/>
    </xf>
    <xf numFmtId="0" fontId="16" fillId="0" borderId="38" xfId="0" applyFont="1" applyFill="1" applyBorder="1" applyAlignment="1">
      <alignment horizontal="center" vertical="center" wrapText="1"/>
    </xf>
    <xf numFmtId="1" fontId="16" fillId="0" borderId="38" xfId="0" applyNumberFormat="1" applyFont="1" applyFill="1" applyBorder="1" applyAlignment="1">
      <alignment horizontal="center" vertical="center" wrapText="1"/>
    </xf>
    <xf numFmtId="4" fontId="16" fillId="0" borderId="48" xfId="0" applyNumberFormat="1" applyFont="1" applyFill="1" applyBorder="1" applyAlignment="1">
      <alignment horizontal="right" vertical="top" shrinkToFit="1"/>
    </xf>
    <xf numFmtId="2" fontId="16" fillId="0" borderId="48" xfId="0" applyNumberFormat="1" applyFont="1" applyFill="1" applyBorder="1" applyAlignment="1">
      <alignment horizontal="right" vertical="top" shrinkToFit="1"/>
    </xf>
    <xf numFmtId="1" fontId="15" fillId="0" borderId="18" xfId="0" applyNumberFormat="1" applyFont="1" applyFill="1" applyBorder="1" applyAlignment="1">
      <alignment horizontal="right" vertical="center" shrinkToFit="1"/>
    </xf>
    <xf numFmtId="2" fontId="21" fillId="0" borderId="12" xfId="0" applyNumberFormat="1" applyFont="1" applyFill="1" applyBorder="1" applyAlignment="1">
      <alignment horizontal="right" vertical="center" shrinkToFit="1"/>
    </xf>
    <xf numFmtId="2" fontId="21" fillId="0" borderId="7" xfId="0" applyNumberFormat="1" applyFont="1" applyFill="1" applyBorder="1" applyAlignment="1">
      <alignment horizontal="right" vertical="center" shrinkToFit="1"/>
    </xf>
    <xf numFmtId="4" fontId="21" fillId="0" borderId="7" xfId="0" applyNumberFormat="1" applyFont="1" applyFill="1" applyBorder="1" applyAlignment="1">
      <alignment horizontal="right" vertical="center" shrinkToFit="1"/>
    </xf>
  </cellXfs>
  <cellStyles count="1">
    <cellStyle name="Normal" xfId="0" builtinId="0"/>
  </cellStyles>
  <dxfs count="6">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P951"/>
  <sheetViews>
    <sheetView topLeftCell="B10" workbookViewId="0">
      <selection activeCell="C452" sqref="C452"/>
    </sheetView>
  </sheetViews>
  <sheetFormatPr defaultColWidth="11.7109375" defaultRowHeight="12.75"/>
  <cols>
    <col min="1" max="1" width="8.7109375" style="3" customWidth="1"/>
    <col min="2" max="2" width="13" style="3" bestFit="1" customWidth="1"/>
    <col min="3" max="3" width="49.42578125" style="10" bestFit="1" customWidth="1"/>
    <col min="4" max="4" width="14.7109375" style="139" customWidth="1"/>
    <col min="5" max="5" width="8.42578125" style="3" customWidth="1"/>
    <col min="6" max="6" width="17.140625" style="110" customWidth="1"/>
    <col min="7" max="7" width="19.85546875" style="110" customWidth="1"/>
    <col min="8" max="8" width="19.5703125" style="2" customWidth="1"/>
    <col min="9" max="9" width="11.7109375" style="2"/>
    <col min="10" max="10" width="11.7109375" style="172"/>
    <col min="11" max="12" width="11.7109375" style="2"/>
    <col min="13" max="13" width="12.7109375" style="2" bestFit="1" customWidth="1"/>
    <col min="14" max="14" width="12.7109375" style="10" bestFit="1" customWidth="1"/>
    <col min="15" max="16384" width="11.7109375" style="2"/>
  </cols>
  <sheetData>
    <row r="1" spans="1:14" ht="36.75" customHeight="1">
      <c r="A1" s="447" t="s">
        <v>0</v>
      </c>
      <c r="B1" s="448"/>
      <c r="C1" s="448"/>
      <c r="D1" s="448"/>
      <c r="E1" s="448"/>
      <c r="F1" s="448"/>
      <c r="G1" s="448"/>
    </row>
    <row r="2" spans="1:14" ht="25.5">
      <c r="A2" s="128" t="s">
        <v>1</v>
      </c>
      <c r="B2" s="128" t="s">
        <v>2</v>
      </c>
      <c r="C2" s="4" t="s">
        <v>3</v>
      </c>
      <c r="D2" s="138" t="s">
        <v>4</v>
      </c>
      <c r="E2" s="128" t="s">
        <v>5</v>
      </c>
      <c r="F2" s="6" t="s">
        <v>6</v>
      </c>
      <c r="G2" s="6" t="s">
        <v>7</v>
      </c>
    </row>
    <row r="3" spans="1:14">
      <c r="A3" s="449" t="s">
        <v>16</v>
      </c>
      <c r="B3" s="449"/>
      <c r="C3" s="449"/>
      <c r="D3" s="449"/>
      <c r="E3" s="449"/>
      <c r="F3" s="449"/>
      <c r="G3" s="449"/>
    </row>
    <row r="4" spans="1:14" s="10" customFormat="1">
      <c r="A4" s="7">
        <v>1</v>
      </c>
      <c r="B4" s="1" t="s">
        <v>105</v>
      </c>
      <c r="C4" s="1" t="s">
        <v>104</v>
      </c>
      <c r="D4" s="114">
        <v>5760</v>
      </c>
      <c r="E4" s="8" t="s">
        <v>97</v>
      </c>
      <c r="F4" s="113">
        <v>71.69</v>
      </c>
      <c r="G4" s="9">
        <f>D4*F4</f>
        <v>412934.39999999997</v>
      </c>
      <c r="J4" s="173"/>
    </row>
    <row r="5" spans="1:14">
      <c r="A5" s="7">
        <v>2</v>
      </c>
      <c r="B5" s="1" t="s">
        <v>106</v>
      </c>
      <c r="C5" s="1" t="s">
        <v>107</v>
      </c>
      <c r="D5" s="114">
        <v>5063</v>
      </c>
      <c r="E5" s="8" t="s">
        <v>97</v>
      </c>
      <c r="F5" s="113">
        <v>76.5</v>
      </c>
      <c r="G5" s="9">
        <f t="shared" ref="G5:G42" si="0">D5*F5</f>
        <v>387319.5</v>
      </c>
    </row>
    <row r="6" spans="1:14">
      <c r="A6" s="7">
        <v>3</v>
      </c>
      <c r="B6" s="1" t="s">
        <v>108</v>
      </c>
      <c r="C6" s="1" t="s">
        <v>109</v>
      </c>
      <c r="D6" s="114">
        <v>13</v>
      </c>
      <c r="E6" s="8" t="s">
        <v>61</v>
      </c>
      <c r="F6" s="111">
        <v>61000.01</v>
      </c>
      <c r="G6" s="9">
        <f t="shared" si="0"/>
        <v>793000.13</v>
      </c>
    </row>
    <row r="7" spans="1:14">
      <c r="A7" s="7">
        <v>4</v>
      </c>
      <c r="B7" s="1" t="s">
        <v>110</v>
      </c>
      <c r="C7" s="1" t="s">
        <v>25</v>
      </c>
      <c r="D7" s="114">
        <v>6</v>
      </c>
      <c r="E7" s="8" t="s">
        <v>61</v>
      </c>
      <c r="F7" s="111">
        <v>21712</v>
      </c>
      <c r="G7" s="9">
        <f t="shared" si="0"/>
        <v>130272</v>
      </c>
    </row>
    <row r="8" spans="1:14">
      <c r="A8" s="7">
        <v>5</v>
      </c>
      <c r="B8" s="1" t="s">
        <v>111</v>
      </c>
      <c r="C8" s="1" t="s">
        <v>112</v>
      </c>
      <c r="D8" s="114">
        <v>6</v>
      </c>
      <c r="E8" s="8" t="s">
        <v>61</v>
      </c>
      <c r="F8" s="111">
        <v>4090.1</v>
      </c>
      <c r="G8" s="9">
        <f t="shared" si="0"/>
        <v>24540.6</v>
      </c>
    </row>
    <row r="9" spans="1:14">
      <c r="A9" s="7">
        <v>6</v>
      </c>
      <c r="B9" s="1" t="s">
        <v>113</v>
      </c>
      <c r="C9" s="1" t="s">
        <v>114</v>
      </c>
      <c r="D9" s="114">
        <v>6</v>
      </c>
      <c r="E9" s="8" t="s">
        <v>61</v>
      </c>
      <c r="F9" s="111">
        <v>2226.9</v>
      </c>
      <c r="G9" s="9">
        <f t="shared" si="0"/>
        <v>13361.400000000001</v>
      </c>
    </row>
    <row r="10" spans="1:14">
      <c r="A10" s="7">
        <v>7</v>
      </c>
      <c r="B10" s="1" t="s">
        <v>115</v>
      </c>
      <c r="C10" s="1" t="s">
        <v>26</v>
      </c>
      <c r="D10" s="114">
        <v>2</v>
      </c>
      <c r="E10" s="8" t="s">
        <v>61</v>
      </c>
      <c r="F10" s="111">
        <v>657460.6</v>
      </c>
      <c r="G10" s="9">
        <f t="shared" si="0"/>
        <v>1314921.2</v>
      </c>
    </row>
    <row r="11" spans="1:14">
      <c r="A11" s="7">
        <v>8</v>
      </c>
      <c r="B11" s="1" t="s">
        <v>116</v>
      </c>
      <c r="C11" s="1" t="s">
        <v>27</v>
      </c>
      <c r="D11" s="114">
        <v>2</v>
      </c>
      <c r="E11" s="8" t="s">
        <v>61</v>
      </c>
      <c r="F11" s="111">
        <v>13545224.279999999</v>
      </c>
      <c r="G11" s="9">
        <f t="shared" si="0"/>
        <v>27090448.559999999</v>
      </c>
    </row>
    <row r="12" spans="1:14">
      <c r="A12" s="7">
        <v>9</v>
      </c>
      <c r="B12" s="1" t="s">
        <v>117</v>
      </c>
      <c r="C12" s="1" t="s">
        <v>118</v>
      </c>
      <c r="D12" s="114">
        <v>24</v>
      </c>
      <c r="E12" s="8" t="s">
        <v>61</v>
      </c>
      <c r="F12" s="113">
        <v>478.61</v>
      </c>
      <c r="G12" s="9">
        <f t="shared" si="0"/>
        <v>11486.64</v>
      </c>
    </row>
    <row r="13" spans="1:14">
      <c r="A13" s="7">
        <v>10</v>
      </c>
      <c r="B13" s="1" t="s">
        <v>119</v>
      </c>
      <c r="C13" s="1" t="s">
        <v>120</v>
      </c>
      <c r="D13" s="114">
        <v>24</v>
      </c>
      <c r="E13" s="8" t="s">
        <v>121</v>
      </c>
      <c r="F13" s="113">
        <v>240.64</v>
      </c>
      <c r="G13" s="9">
        <f t="shared" si="0"/>
        <v>5775.36</v>
      </c>
    </row>
    <row r="14" spans="1:14">
      <c r="A14" s="7">
        <v>11</v>
      </c>
      <c r="B14" s="1" t="s">
        <v>122</v>
      </c>
      <c r="C14" s="1" t="s">
        <v>123</v>
      </c>
      <c r="D14" s="114">
        <v>6</v>
      </c>
      <c r="E14" s="8" t="s">
        <v>61</v>
      </c>
      <c r="F14" s="113">
        <v>441.14</v>
      </c>
      <c r="G14" s="9">
        <f t="shared" si="0"/>
        <v>2646.84</v>
      </c>
    </row>
    <row r="15" spans="1:14">
      <c r="A15" s="7">
        <v>12</v>
      </c>
      <c r="B15" s="1" t="s">
        <v>105</v>
      </c>
      <c r="C15" s="1" t="s">
        <v>104</v>
      </c>
      <c r="D15" s="114">
        <v>10120</v>
      </c>
      <c r="E15" s="8" t="s">
        <v>97</v>
      </c>
      <c r="F15" s="113">
        <v>71.69</v>
      </c>
      <c r="G15" s="9">
        <f t="shared" si="0"/>
        <v>725502.79999999993</v>
      </c>
    </row>
    <row r="16" spans="1:14" s="11" customFormat="1">
      <c r="A16" s="7">
        <v>13</v>
      </c>
      <c r="B16" s="1" t="s">
        <v>106</v>
      </c>
      <c r="C16" s="1" t="s">
        <v>107</v>
      </c>
      <c r="D16" s="114">
        <v>5588</v>
      </c>
      <c r="E16" s="8" t="s">
        <v>97</v>
      </c>
      <c r="F16" s="113">
        <v>76.5</v>
      </c>
      <c r="G16" s="9">
        <f t="shared" si="0"/>
        <v>427482</v>
      </c>
      <c r="J16" s="174"/>
      <c r="N16" s="155"/>
    </row>
    <row r="17" spans="1:7">
      <c r="A17" s="7">
        <v>14</v>
      </c>
      <c r="B17" s="1" t="s">
        <v>124</v>
      </c>
      <c r="C17" s="1" t="s">
        <v>125</v>
      </c>
      <c r="D17" s="114">
        <v>21</v>
      </c>
      <c r="E17" s="8" t="s">
        <v>61</v>
      </c>
      <c r="F17" s="111">
        <v>36400</v>
      </c>
      <c r="G17" s="9">
        <f t="shared" si="0"/>
        <v>764400</v>
      </c>
    </row>
    <row r="18" spans="1:7">
      <c r="A18" s="7">
        <v>15</v>
      </c>
      <c r="B18" s="1" t="s">
        <v>126</v>
      </c>
      <c r="C18" s="1" t="s">
        <v>127</v>
      </c>
      <c r="D18" s="114">
        <v>3</v>
      </c>
      <c r="E18" s="8" t="s">
        <v>61</v>
      </c>
      <c r="F18" s="111">
        <v>23087.65</v>
      </c>
      <c r="G18" s="9">
        <f t="shared" si="0"/>
        <v>69262.950000000012</v>
      </c>
    </row>
    <row r="19" spans="1:7">
      <c r="A19" s="7">
        <v>16</v>
      </c>
      <c r="B19" s="1" t="s">
        <v>128</v>
      </c>
      <c r="C19" s="1" t="s">
        <v>68</v>
      </c>
      <c r="D19" s="114">
        <v>2</v>
      </c>
      <c r="E19" s="8" t="s">
        <v>61</v>
      </c>
      <c r="F19" s="111">
        <v>29470.77</v>
      </c>
      <c r="G19" s="9">
        <f t="shared" si="0"/>
        <v>58941.54</v>
      </c>
    </row>
    <row r="20" spans="1:7">
      <c r="A20" s="7">
        <v>17</v>
      </c>
      <c r="B20" s="1" t="s">
        <v>129</v>
      </c>
      <c r="C20" s="1" t="s">
        <v>130</v>
      </c>
      <c r="D20" s="114">
        <v>6</v>
      </c>
      <c r="E20" s="8" t="s">
        <v>61</v>
      </c>
      <c r="F20" s="111">
        <v>1550.35</v>
      </c>
      <c r="G20" s="9">
        <f t="shared" si="0"/>
        <v>9302.0999999999985</v>
      </c>
    </row>
    <row r="21" spans="1:7">
      <c r="A21" s="7">
        <v>18</v>
      </c>
      <c r="B21" s="1" t="s">
        <v>131</v>
      </c>
      <c r="C21" s="1" t="s">
        <v>132</v>
      </c>
      <c r="D21" s="114">
        <v>24</v>
      </c>
      <c r="E21" s="8" t="s">
        <v>61</v>
      </c>
      <c r="F21" s="113">
        <v>619.5</v>
      </c>
      <c r="G21" s="9">
        <f t="shared" si="0"/>
        <v>14868</v>
      </c>
    </row>
    <row r="22" spans="1:7">
      <c r="A22" s="7">
        <v>19</v>
      </c>
      <c r="B22" s="1" t="s">
        <v>133</v>
      </c>
      <c r="C22" s="1" t="s">
        <v>69</v>
      </c>
      <c r="D22" s="114">
        <v>2</v>
      </c>
      <c r="E22" s="8" t="s">
        <v>61</v>
      </c>
      <c r="F22" s="111">
        <v>537000</v>
      </c>
      <c r="G22" s="9">
        <f t="shared" si="0"/>
        <v>1074000</v>
      </c>
    </row>
    <row r="23" spans="1:7">
      <c r="A23" s="7">
        <v>20</v>
      </c>
      <c r="B23" s="1" t="s">
        <v>134</v>
      </c>
      <c r="C23" s="1" t="s">
        <v>70</v>
      </c>
      <c r="D23" s="114">
        <v>8</v>
      </c>
      <c r="E23" s="8" t="s">
        <v>61</v>
      </c>
      <c r="F23" s="111">
        <v>488000</v>
      </c>
      <c r="G23" s="9">
        <f t="shared" si="0"/>
        <v>3904000</v>
      </c>
    </row>
    <row r="24" spans="1:7">
      <c r="A24" s="7">
        <v>21</v>
      </c>
      <c r="B24" s="1" t="s">
        <v>135</v>
      </c>
      <c r="C24" s="1" t="s">
        <v>136</v>
      </c>
      <c r="D24" s="114">
        <v>656</v>
      </c>
      <c r="E24" s="8" t="s">
        <v>75</v>
      </c>
      <c r="F24" s="113">
        <v>238.22</v>
      </c>
      <c r="G24" s="9">
        <f t="shared" si="0"/>
        <v>156272.32000000001</v>
      </c>
    </row>
    <row r="25" spans="1:7">
      <c r="A25" s="7">
        <v>22</v>
      </c>
      <c r="B25" s="1" t="s">
        <v>137</v>
      </c>
      <c r="C25" s="1" t="s">
        <v>138</v>
      </c>
      <c r="D25" s="114">
        <v>12</v>
      </c>
      <c r="E25" s="8" t="s">
        <v>61</v>
      </c>
      <c r="F25" s="113">
        <v>196.23</v>
      </c>
      <c r="G25" s="9">
        <f t="shared" si="0"/>
        <v>2354.7599999999998</v>
      </c>
    </row>
    <row r="26" spans="1:7">
      <c r="A26" s="7">
        <v>23</v>
      </c>
      <c r="B26" s="1" t="s">
        <v>139</v>
      </c>
      <c r="C26" s="1" t="s">
        <v>140</v>
      </c>
      <c r="D26" s="114">
        <v>12</v>
      </c>
      <c r="E26" s="8" t="s">
        <v>121</v>
      </c>
      <c r="F26" s="113">
        <v>118.64</v>
      </c>
      <c r="G26" s="9">
        <f t="shared" si="0"/>
        <v>1423.68</v>
      </c>
    </row>
    <row r="27" spans="1:7">
      <c r="A27" s="7">
        <v>24</v>
      </c>
      <c r="B27" s="1" t="s">
        <v>141</v>
      </c>
      <c r="C27" s="1" t="s">
        <v>142</v>
      </c>
      <c r="D27" s="114">
        <v>3275</v>
      </c>
      <c r="E27" s="8" t="s">
        <v>97</v>
      </c>
      <c r="F27" s="113">
        <v>70.16</v>
      </c>
      <c r="G27" s="9">
        <f t="shared" si="0"/>
        <v>229774</v>
      </c>
    </row>
    <row r="28" spans="1:7">
      <c r="A28" s="7">
        <v>25</v>
      </c>
      <c r="B28" s="1" t="s">
        <v>143</v>
      </c>
      <c r="C28" s="1" t="s">
        <v>144</v>
      </c>
      <c r="D28" s="114">
        <v>2995</v>
      </c>
      <c r="E28" s="8" t="s">
        <v>97</v>
      </c>
      <c r="F28" s="113">
        <v>67.56</v>
      </c>
      <c r="G28" s="9">
        <f t="shared" si="0"/>
        <v>202342.2</v>
      </c>
    </row>
    <row r="29" spans="1:7">
      <c r="A29" s="7">
        <v>26</v>
      </c>
      <c r="B29" s="1" t="s">
        <v>145</v>
      </c>
      <c r="C29" s="1" t="s">
        <v>28</v>
      </c>
      <c r="D29" s="114">
        <v>2120</v>
      </c>
      <c r="E29" s="8" t="s">
        <v>75</v>
      </c>
      <c r="F29" s="113">
        <v>117.25</v>
      </c>
      <c r="G29" s="9">
        <f t="shared" si="0"/>
        <v>248570</v>
      </c>
    </row>
    <row r="30" spans="1:7">
      <c r="A30" s="7">
        <v>27</v>
      </c>
      <c r="B30" s="1" t="s">
        <v>146</v>
      </c>
      <c r="C30" s="1" t="s">
        <v>147</v>
      </c>
      <c r="D30" s="114">
        <v>692</v>
      </c>
      <c r="E30" s="8" t="s">
        <v>75</v>
      </c>
      <c r="F30" s="113">
        <v>299</v>
      </c>
      <c r="G30" s="9">
        <f t="shared" si="0"/>
        <v>206908</v>
      </c>
    </row>
    <row r="31" spans="1:7">
      <c r="A31" s="7">
        <v>28</v>
      </c>
      <c r="B31" s="1" t="s">
        <v>148</v>
      </c>
      <c r="C31" s="1" t="s">
        <v>29</v>
      </c>
      <c r="D31" s="114">
        <v>500</v>
      </c>
      <c r="E31" s="8" t="s">
        <v>75</v>
      </c>
      <c r="F31" s="113">
        <v>69.180000000000007</v>
      </c>
      <c r="G31" s="9">
        <f t="shared" si="0"/>
        <v>34590</v>
      </c>
    </row>
    <row r="32" spans="1:7">
      <c r="A32" s="7">
        <v>29</v>
      </c>
      <c r="B32" s="1" t="s">
        <v>149</v>
      </c>
      <c r="C32" s="1" t="s">
        <v>150</v>
      </c>
      <c r="D32" s="114">
        <v>1</v>
      </c>
      <c r="E32" s="8" t="s">
        <v>121</v>
      </c>
      <c r="F32" s="111">
        <v>620800</v>
      </c>
      <c r="G32" s="9">
        <f t="shared" si="0"/>
        <v>620800</v>
      </c>
    </row>
    <row r="33" spans="1:14">
      <c r="A33" s="7">
        <v>30</v>
      </c>
      <c r="B33" s="1" t="s">
        <v>151</v>
      </c>
      <c r="C33" s="1" t="s">
        <v>152</v>
      </c>
      <c r="D33" s="114">
        <v>750</v>
      </c>
      <c r="E33" s="8" t="s">
        <v>97</v>
      </c>
      <c r="F33" s="113">
        <v>75.27</v>
      </c>
      <c r="G33" s="9">
        <f t="shared" si="0"/>
        <v>56452.5</v>
      </c>
    </row>
    <row r="34" spans="1:14">
      <c r="A34" s="7">
        <v>31</v>
      </c>
      <c r="B34" s="1" t="s">
        <v>153</v>
      </c>
      <c r="C34" s="1" t="s">
        <v>154</v>
      </c>
      <c r="D34" s="114">
        <v>1</v>
      </c>
      <c r="E34" s="8" t="s">
        <v>61</v>
      </c>
      <c r="F34" s="111">
        <v>227702.39999999999</v>
      </c>
      <c r="G34" s="9">
        <f t="shared" si="0"/>
        <v>227702.39999999999</v>
      </c>
    </row>
    <row r="35" spans="1:14">
      <c r="A35" s="7">
        <v>32</v>
      </c>
      <c r="B35" s="1" t="s">
        <v>155</v>
      </c>
      <c r="C35" s="1" t="s">
        <v>156</v>
      </c>
      <c r="D35" s="114">
        <v>1</v>
      </c>
      <c r="E35" s="8" t="s">
        <v>61</v>
      </c>
      <c r="F35" s="111">
        <v>11931.52</v>
      </c>
      <c r="G35" s="9">
        <f t="shared" si="0"/>
        <v>11931.52</v>
      </c>
    </row>
    <row r="36" spans="1:14">
      <c r="A36" s="7">
        <v>33</v>
      </c>
      <c r="B36" s="1" t="s">
        <v>157</v>
      </c>
      <c r="C36" s="1" t="s">
        <v>158</v>
      </c>
      <c r="D36" s="114">
        <v>1</v>
      </c>
      <c r="E36" s="8" t="s">
        <v>61</v>
      </c>
      <c r="F36" s="111">
        <v>2350.83</v>
      </c>
      <c r="G36" s="9">
        <f t="shared" si="0"/>
        <v>2350.83</v>
      </c>
    </row>
    <row r="37" spans="1:14">
      <c r="A37" s="7">
        <v>34</v>
      </c>
      <c r="B37" s="1" t="s">
        <v>159</v>
      </c>
      <c r="C37" s="1" t="s">
        <v>160</v>
      </c>
      <c r="D37" s="114">
        <v>1</v>
      </c>
      <c r="E37" s="8" t="s">
        <v>61</v>
      </c>
      <c r="F37" s="111">
        <v>9309.9599999999991</v>
      </c>
      <c r="G37" s="9">
        <f t="shared" si="0"/>
        <v>9309.9599999999991</v>
      </c>
    </row>
    <row r="38" spans="1:14">
      <c r="A38" s="7">
        <v>35</v>
      </c>
      <c r="B38" s="1" t="s">
        <v>161</v>
      </c>
      <c r="C38" s="1" t="s">
        <v>162</v>
      </c>
      <c r="D38" s="114">
        <v>60</v>
      </c>
      <c r="E38" s="8" t="s">
        <v>75</v>
      </c>
      <c r="F38" s="111">
        <v>1283.57</v>
      </c>
      <c r="G38" s="9">
        <f t="shared" si="0"/>
        <v>77014.2</v>
      </c>
    </row>
    <row r="39" spans="1:14">
      <c r="A39" s="7">
        <v>36</v>
      </c>
      <c r="B39" s="1" t="s">
        <v>163</v>
      </c>
      <c r="C39" s="1" t="s">
        <v>164</v>
      </c>
      <c r="D39" s="114">
        <v>2</v>
      </c>
      <c r="E39" s="8" t="s">
        <v>61</v>
      </c>
      <c r="F39" s="111">
        <v>1449.18</v>
      </c>
      <c r="G39" s="9">
        <f t="shared" si="0"/>
        <v>2898.36</v>
      </c>
    </row>
    <row r="40" spans="1:14">
      <c r="A40" s="7">
        <v>37</v>
      </c>
      <c r="B40" s="1" t="s">
        <v>165</v>
      </c>
      <c r="C40" s="1" t="s">
        <v>166</v>
      </c>
      <c r="D40" s="114">
        <v>40</v>
      </c>
      <c r="E40" s="8" t="s">
        <v>75</v>
      </c>
      <c r="F40" s="113">
        <v>121.41</v>
      </c>
      <c r="G40" s="9">
        <f t="shared" si="0"/>
        <v>4856.3999999999996</v>
      </c>
    </row>
    <row r="41" spans="1:14">
      <c r="A41" s="7">
        <v>38</v>
      </c>
      <c r="B41" s="1" t="s">
        <v>167</v>
      </c>
      <c r="C41" s="1" t="s">
        <v>168</v>
      </c>
      <c r="D41" s="114">
        <v>100</v>
      </c>
      <c r="E41" s="8" t="s">
        <v>75</v>
      </c>
      <c r="F41" s="113">
        <v>421.33</v>
      </c>
      <c r="G41" s="9">
        <f t="shared" si="0"/>
        <v>42133</v>
      </c>
    </row>
    <row r="42" spans="1:14">
      <c r="A42" s="7">
        <v>39</v>
      </c>
      <c r="B42" s="1" t="s">
        <v>151</v>
      </c>
      <c r="C42" s="1" t="s">
        <v>152</v>
      </c>
      <c r="D42" s="114">
        <v>1000</v>
      </c>
      <c r="E42" s="8" t="s">
        <v>97</v>
      </c>
      <c r="F42" s="113">
        <v>75.27</v>
      </c>
      <c r="G42" s="9">
        <f t="shared" si="0"/>
        <v>75270</v>
      </c>
    </row>
    <row r="43" spans="1:14" s="12" customFormat="1">
      <c r="A43" s="445" t="s">
        <v>64</v>
      </c>
      <c r="B43" s="446"/>
      <c r="C43" s="446"/>
      <c r="D43" s="446"/>
      <c r="E43" s="446"/>
      <c r="F43" s="446"/>
      <c r="G43" s="9">
        <f>SUM(G4:G42)</f>
        <v>39447420.149999999</v>
      </c>
      <c r="J43" s="175"/>
      <c r="N43" s="154"/>
    </row>
    <row r="44" spans="1:14" s="12" customFormat="1">
      <c r="A44" s="450" t="s">
        <v>24</v>
      </c>
      <c r="B44" s="451"/>
      <c r="C44" s="451"/>
      <c r="D44" s="451"/>
      <c r="E44" s="451"/>
      <c r="F44" s="451"/>
      <c r="G44" s="452"/>
      <c r="J44" s="175"/>
      <c r="N44" s="154"/>
    </row>
    <row r="45" spans="1:14">
      <c r="A45" s="7">
        <v>1</v>
      </c>
      <c r="B45" s="1" t="s">
        <v>169</v>
      </c>
      <c r="C45" s="1" t="s">
        <v>170</v>
      </c>
      <c r="D45" s="114">
        <v>1</v>
      </c>
      <c r="E45" s="8" t="s">
        <v>61</v>
      </c>
      <c r="F45" s="111">
        <v>385643.32</v>
      </c>
      <c r="G45" s="9">
        <f>D45*F45</f>
        <v>385643.32</v>
      </c>
    </row>
    <row r="46" spans="1:14">
      <c r="A46" s="7">
        <v>2</v>
      </c>
      <c r="B46" s="1" t="s">
        <v>171</v>
      </c>
      <c r="C46" s="1" t="s">
        <v>71</v>
      </c>
      <c r="D46" s="114">
        <v>1</v>
      </c>
      <c r="E46" s="8" t="s">
        <v>61</v>
      </c>
      <c r="F46" s="111">
        <v>398990</v>
      </c>
      <c r="G46" s="9">
        <f t="shared" ref="G46:G56" si="1">D46*F46</f>
        <v>398990</v>
      </c>
    </row>
    <row r="47" spans="1:14">
      <c r="A47" s="7">
        <v>3</v>
      </c>
      <c r="B47" s="1" t="s">
        <v>117</v>
      </c>
      <c r="C47" s="1" t="s">
        <v>118</v>
      </c>
      <c r="D47" s="114">
        <v>12</v>
      </c>
      <c r="E47" s="8" t="s">
        <v>61</v>
      </c>
      <c r="F47" s="111">
        <v>463.47</v>
      </c>
      <c r="G47" s="9">
        <f t="shared" si="1"/>
        <v>5561.64</v>
      </c>
    </row>
    <row r="48" spans="1:14">
      <c r="A48" s="7">
        <v>4</v>
      </c>
      <c r="B48" s="1" t="s">
        <v>119</v>
      </c>
      <c r="C48" s="1" t="s">
        <v>120</v>
      </c>
      <c r="D48" s="114">
        <v>12</v>
      </c>
      <c r="E48" s="8" t="s">
        <v>121</v>
      </c>
      <c r="F48" s="111">
        <v>240.64</v>
      </c>
      <c r="G48" s="9">
        <f t="shared" si="1"/>
        <v>2887.68</v>
      </c>
    </row>
    <row r="49" spans="1:14">
      <c r="A49" s="7">
        <v>5</v>
      </c>
      <c r="B49" s="1" t="s">
        <v>148</v>
      </c>
      <c r="C49" s="1" t="s">
        <v>29</v>
      </c>
      <c r="D49" s="114">
        <v>400</v>
      </c>
      <c r="E49" s="8" t="s">
        <v>75</v>
      </c>
      <c r="F49" s="111">
        <v>69.180000000000007</v>
      </c>
      <c r="G49" s="9">
        <f t="shared" si="1"/>
        <v>27672.000000000004</v>
      </c>
    </row>
    <row r="50" spans="1:14">
      <c r="A50" s="7">
        <v>6</v>
      </c>
      <c r="B50" s="1" t="s">
        <v>145</v>
      </c>
      <c r="C50" s="1" t="s">
        <v>28</v>
      </c>
      <c r="D50" s="114">
        <v>800</v>
      </c>
      <c r="E50" s="8" t="s">
        <v>75</v>
      </c>
      <c r="F50" s="111">
        <v>117.25</v>
      </c>
      <c r="G50" s="9">
        <f t="shared" si="1"/>
        <v>93800</v>
      </c>
    </row>
    <row r="51" spans="1:14">
      <c r="A51" s="7">
        <v>7</v>
      </c>
      <c r="B51" s="1" t="s">
        <v>146</v>
      </c>
      <c r="C51" s="1" t="s">
        <v>147</v>
      </c>
      <c r="D51" s="114">
        <v>600</v>
      </c>
      <c r="E51" s="8" t="s">
        <v>75</v>
      </c>
      <c r="F51" s="111">
        <v>329.13</v>
      </c>
      <c r="G51" s="9">
        <f t="shared" si="1"/>
        <v>197478</v>
      </c>
    </row>
    <row r="52" spans="1:14">
      <c r="A52" s="7">
        <v>8</v>
      </c>
      <c r="B52" s="1" t="s">
        <v>108</v>
      </c>
      <c r="C52" s="1" t="s">
        <v>109</v>
      </c>
      <c r="D52" s="114">
        <v>2</v>
      </c>
      <c r="E52" s="8" t="s">
        <v>61</v>
      </c>
      <c r="F52" s="111">
        <v>61108.57</v>
      </c>
      <c r="G52" s="9">
        <f t="shared" si="1"/>
        <v>122217.14</v>
      </c>
    </row>
    <row r="53" spans="1:14">
      <c r="A53" s="7">
        <v>9</v>
      </c>
      <c r="B53" s="1" t="s">
        <v>141</v>
      </c>
      <c r="C53" s="1" t="s">
        <v>142</v>
      </c>
      <c r="D53" s="114">
        <v>400</v>
      </c>
      <c r="E53" s="8" t="s">
        <v>97</v>
      </c>
      <c r="F53" s="111">
        <v>70.16</v>
      </c>
      <c r="G53" s="9">
        <f t="shared" si="1"/>
        <v>28064</v>
      </c>
    </row>
    <row r="54" spans="1:14">
      <c r="A54" s="7">
        <v>10</v>
      </c>
      <c r="B54" s="1" t="s">
        <v>172</v>
      </c>
      <c r="C54" s="1" t="s">
        <v>173</v>
      </c>
      <c r="D54" s="114">
        <v>80</v>
      </c>
      <c r="E54" s="8" t="s">
        <v>97</v>
      </c>
      <c r="F54" s="111">
        <v>66.55</v>
      </c>
      <c r="G54" s="9">
        <f t="shared" si="1"/>
        <v>5324</v>
      </c>
    </row>
    <row r="55" spans="1:14">
      <c r="A55" s="7">
        <v>11</v>
      </c>
      <c r="B55" s="1" t="s">
        <v>106</v>
      </c>
      <c r="C55" s="1" t="s">
        <v>107</v>
      </c>
      <c r="D55" s="114">
        <v>300</v>
      </c>
      <c r="E55" s="8" t="s">
        <v>97</v>
      </c>
      <c r="F55" s="111">
        <v>76.5</v>
      </c>
      <c r="G55" s="9">
        <f t="shared" si="1"/>
        <v>22950</v>
      </c>
    </row>
    <row r="56" spans="1:14">
      <c r="A56" s="7">
        <v>12</v>
      </c>
      <c r="B56" s="1" t="s">
        <v>113</v>
      </c>
      <c r="C56" s="1" t="s">
        <v>114</v>
      </c>
      <c r="D56" s="114">
        <v>3</v>
      </c>
      <c r="E56" s="8" t="s">
        <v>61</v>
      </c>
      <c r="F56" s="111">
        <v>2226.9</v>
      </c>
      <c r="G56" s="9">
        <f t="shared" si="1"/>
        <v>6680.7000000000007</v>
      </c>
    </row>
    <row r="57" spans="1:14" s="12" customFormat="1">
      <c r="A57" s="445" t="s">
        <v>65</v>
      </c>
      <c r="B57" s="446"/>
      <c r="C57" s="446"/>
      <c r="D57" s="446"/>
      <c r="E57" s="446"/>
      <c r="F57" s="446"/>
      <c r="G57" s="112">
        <f>SUM(G45:G56)</f>
        <v>1297268.48</v>
      </c>
      <c r="J57" s="175"/>
      <c r="M57" s="14"/>
    </row>
    <row r="58" spans="1:14" s="12" customFormat="1">
      <c r="A58" s="453" t="s">
        <v>19</v>
      </c>
      <c r="B58" s="454"/>
      <c r="C58" s="454"/>
      <c r="D58" s="454"/>
      <c r="E58" s="454"/>
      <c r="F58" s="454"/>
      <c r="G58" s="455"/>
      <c r="J58" s="175"/>
      <c r="N58" s="156"/>
    </row>
    <row r="59" spans="1:14" s="12" customFormat="1">
      <c r="A59" s="129"/>
      <c r="B59" s="130"/>
      <c r="C59" s="130"/>
      <c r="D59" s="454" t="s">
        <v>669</v>
      </c>
      <c r="E59" s="454"/>
      <c r="F59" s="454"/>
      <c r="G59" s="454"/>
      <c r="J59" s="480" t="s">
        <v>668</v>
      </c>
      <c r="K59" s="480"/>
      <c r="L59" s="480"/>
      <c r="M59" s="480"/>
      <c r="N59" s="162"/>
    </row>
    <row r="60" spans="1:14" s="12" customFormat="1">
      <c r="A60" s="7">
        <v>1</v>
      </c>
      <c r="B60" s="1" t="s">
        <v>122</v>
      </c>
      <c r="C60" s="1" t="s">
        <v>123</v>
      </c>
      <c r="D60" s="133">
        <f>130*3+8*3</f>
        <v>414</v>
      </c>
      <c r="E60" s="8" t="s">
        <v>61</v>
      </c>
      <c r="F60" s="113">
        <v>441.14</v>
      </c>
      <c r="G60" s="112">
        <f>D60*F60</f>
        <v>182631.96</v>
      </c>
      <c r="H60" s="12" t="s">
        <v>660</v>
      </c>
      <c r="J60" s="133">
        <f>139*3+8*3</f>
        <v>441</v>
      </c>
      <c r="K60" s="8" t="s">
        <v>61</v>
      </c>
      <c r="L60" s="113">
        <f>F60</f>
        <v>441.14</v>
      </c>
      <c r="M60" s="112">
        <f>J60*L60</f>
        <v>194542.74</v>
      </c>
      <c r="N60" s="154" t="s">
        <v>664</v>
      </c>
    </row>
    <row r="61" spans="1:14" s="12" customFormat="1">
      <c r="A61" s="7">
        <v>2</v>
      </c>
      <c r="B61" s="1" t="s">
        <v>117</v>
      </c>
      <c r="C61" s="1" t="s">
        <v>118</v>
      </c>
      <c r="D61" s="133">
        <f>22*6</f>
        <v>132</v>
      </c>
      <c r="E61" s="8" t="s">
        <v>61</v>
      </c>
      <c r="F61" s="113">
        <v>478.61</v>
      </c>
      <c r="G61" s="112">
        <f t="shared" ref="G61:G74" si="2">D61*F61</f>
        <v>63176.520000000004</v>
      </c>
      <c r="H61" s="12" t="s">
        <v>661</v>
      </c>
      <c r="J61" s="133">
        <f>24*6</f>
        <v>144</v>
      </c>
      <c r="K61" s="8" t="s">
        <v>61</v>
      </c>
      <c r="L61" s="113">
        <f t="shared" ref="L61:L74" si="3">F61</f>
        <v>478.61</v>
      </c>
      <c r="M61" s="112">
        <f t="shared" ref="M61:M74" si="4">J61*L61</f>
        <v>68919.839999999997</v>
      </c>
      <c r="N61" s="154" t="s">
        <v>667</v>
      </c>
    </row>
    <row r="62" spans="1:14" s="12" customFormat="1">
      <c r="A62" s="7">
        <v>3</v>
      </c>
      <c r="B62" s="1" t="s">
        <v>119</v>
      </c>
      <c r="C62" s="1" t="s">
        <v>120</v>
      </c>
      <c r="D62" s="133">
        <f>22*6</f>
        <v>132</v>
      </c>
      <c r="E62" s="8" t="s">
        <v>121</v>
      </c>
      <c r="F62" s="113">
        <v>240.64</v>
      </c>
      <c r="G62" s="112">
        <f t="shared" si="2"/>
        <v>31764.48</v>
      </c>
      <c r="H62" s="12" t="s">
        <v>661</v>
      </c>
      <c r="J62" s="133">
        <v>144</v>
      </c>
      <c r="K62" s="8" t="s">
        <v>121</v>
      </c>
      <c r="L62" s="113">
        <f t="shared" si="3"/>
        <v>240.64</v>
      </c>
      <c r="M62" s="112">
        <f t="shared" si="4"/>
        <v>34652.159999999996</v>
      </c>
      <c r="N62" s="154" t="s">
        <v>667</v>
      </c>
    </row>
    <row r="63" spans="1:14" s="12" customFormat="1">
      <c r="A63" s="7">
        <v>4</v>
      </c>
      <c r="B63" s="1" t="s">
        <v>174</v>
      </c>
      <c r="C63" s="1" t="s">
        <v>175</v>
      </c>
      <c r="D63" s="144">
        <v>16434</v>
      </c>
      <c r="E63" s="8" t="s">
        <v>75</v>
      </c>
      <c r="F63" s="113">
        <v>102.17</v>
      </c>
      <c r="G63" s="112">
        <f t="shared" si="2"/>
        <v>1679061.78</v>
      </c>
      <c r="J63" s="144">
        <v>22869</v>
      </c>
      <c r="K63" s="8" t="s">
        <v>75</v>
      </c>
      <c r="L63" s="113">
        <f t="shared" si="3"/>
        <v>102.17</v>
      </c>
      <c r="M63" s="112">
        <f t="shared" si="4"/>
        <v>2336525.73</v>
      </c>
      <c r="N63" s="154"/>
    </row>
    <row r="64" spans="1:14" s="12" customFormat="1">
      <c r="A64" s="7">
        <v>5</v>
      </c>
      <c r="B64" s="1" t="s">
        <v>176</v>
      </c>
      <c r="C64" s="1" t="s">
        <v>177</v>
      </c>
      <c r="D64" s="133">
        <v>3220</v>
      </c>
      <c r="E64" s="8" t="s">
        <v>75</v>
      </c>
      <c r="F64" s="111">
        <v>3347.33</v>
      </c>
      <c r="G64" s="112">
        <f t="shared" si="2"/>
        <v>10778402.6</v>
      </c>
      <c r="J64" s="133">
        <v>1640</v>
      </c>
      <c r="K64" s="8" t="s">
        <v>75</v>
      </c>
      <c r="L64" s="113">
        <f t="shared" si="3"/>
        <v>3347.33</v>
      </c>
      <c r="M64" s="112">
        <f t="shared" si="4"/>
        <v>5489621.2000000002</v>
      </c>
      <c r="N64" s="154"/>
    </row>
    <row r="65" spans="1:14" s="12" customFormat="1">
      <c r="A65" s="7">
        <v>6</v>
      </c>
      <c r="B65" s="1" t="s">
        <v>178</v>
      </c>
      <c r="C65" s="1" t="s">
        <v>179</v>
      </c>
      <c r="D65" s="133">
        <v>20</v>
      </c>
      <c r="E65" s="8" t="s">
        <v>61</v>
      </c>
      <c r="F65" s="111">
        <v>5342.09</v>
      </c>
      <c r="G65" s="112">
        <f t="shared" si="2"/>
        <v>106841.8</v>
      </c>
      <c r="J65" s="133">
        <v>16</v>
      </c>
      <c r="K65" s="8" t="s">
        <v>61</v>
      </c>
      <c r="L65" s="113">
        <f t="shared" si="3"/>
        <v>5342.09</v>
      </c>
      <c r="M65" s="112">
        <f t="shared" si="4"/>
        <v>85473.44</v>
      </c>
      <c r="N65" s="154"/>
    </row>
    <row r="66" spans="1:14" s="12" customFormat="1">
      <c r="A66" s="7">
        <v>7</v>
      </c>
      <c r="B66" s="1" t="s">
        <v>180</v>
      </c>
      <c r="C66" s="1" t="s">
        <v>181</v>
      </c>
      <c r="D66" s="133">
        <v>11</v>
      </c>
      <c r="E66" s="8" t="s">
        <v>61</v>
      </c>
      <c r="F66" s="111">
        <v>28498.18</v>
      </c>
      <c r="G66" s="112">
        <f t="shared" si="2"/>
        <v>313479.98</v>
      </c>
      <c r="H66" s="12" t="s">
        <v>662</v>
      </c>
      <c r="J66" s="133">
        <v>6</v>
      </c>
      <c r="K66" s="8" t="s">
        <v>61</v>
      </c>
      <c r="L66" s="113">
        <f t="shared" si="3"/>
        <v>28498.18</v>
      </c>
      <c r="M66" s="112">
        <f t="shared" si="4"/>
        <v>170989.08000000002</v>
      </c>
      <c r="N66" s="154"/>
    </row>
    <row r="67" spans="1:14" s="12" customFormat="1">
      <c r="A67" s="7">
        <v>8</v>
      </c>
      <c r="B67" s="1" t="s">
        <v>151</v>
      </c>
      <c r="C67" s="1" t="s">
        <v>152</v>
      </c>
      <c r="D67" s="133">
        <v>2000</v>
      </c>
      <c r="E67" s="8" t="s">
        <v>97</v>
      </c>
      <c r="F67" s="113">
        <v>75.27</v>
      </c>
      <c r="G67" s="112">
        <f t="shared" si="2"/>
        <v>150540</v>
      </c>
      <c r="H67" s="12" t="s">
        <v>663</v>
      </c>
      <c r="I67" s="12" t="s">
        <v>663</v>
      </c>
      <c r="J67" s="133">
        <v>2000</v>
      </c>
      <c r="K67" s="8" t="s">
        <v>97</v>
      </c>
      <c r="L67" s="113">
        <f t="shared" si="3"/>
        <v>75.27</v>
      </c>
      <c r="M67" s="112">
        <f t="shared" si="4"/>
        <v>150540</v>
      </c>
      <c r="N67" s="154"/>
    </row>
    <row r="68" spans="1:14" s="12" customFormat="1">
      <c r="A68" s="7">
        <v>9</v>
      </c>
      <c r="B68" s="1" t="s">
        <v>143</v>
      </c>
      <c r="C68" s="1" t="s">
        <v>144</v>
      </c>
      <c r="D68" s="133">
        <v>300</v>
      </c>
      <c r="E68" s="8" t="s">
        <v>97</v>
      </c>
      <c r="F68" s="113">
        <v>67.56</v>
      </c>
      <c r="G68" s="112">
        <f t="shared" si="2"/>
        <v>20268</v>
      </c>
      <c r="J68" s="133">
        <v>300</v>
      </c>
      <c r="K68" s="8" t="s">
        <v>97</v>
      </c>
      <c r="L68" s="113">
        <f t="shared" si="3"/>
        <v>67.56</v>
      </c>
      <c r="M68" s="112">
        <f t="shared" si="4"/>
        <v>20268</v>
      </c>
      <c r="N68" s="154"/>
    </row>
    <row r="69" spans="1:14" s="12" customFormat="1">
      <c r="A69" s="7">
        <v>10</v>
      </c>
      <c r="B69" s="1" t="s">
        <v>106</v>
      </c>
      <c r="C69" s="1" t="s">
        <v>107</v>
      </c>
      <c r="D69" s="133">
        <v>2835</v>
      </c>
      <c r="E69" s="8" t="s">
        <v>97</v>
      </c>
      <c r="F69" s="113">
        <v>76.5</v>
      </c>
      <c r="G69" s="112">
        <f t="shared" si="2"/>
        <v>216877.5</v>
      </c>
      <c r="J69" s="133">
        <v>300</v>
      </c>
      <c r="K69" s="8" t="s">
        <v>97</v>
      </c>
      <c r="L69" s="113">
        <f t="shared" si="3"/>
        <v>76.5</v>
      </c>
      <c r="M69" s="112">
        <f t="shared" si="4"/>
        <v>22950</v>
      </c>
      <c r="N69" s="154"/>
    </row>
    <row r="70" spans="1:14" s="12" customFormat="1">
      <c r="A70" s="7">
        <v>11</v>
      </c>
      <c r="B70" s="1" t="s">
        <v>108</v>
      </c>
      <c r="C70" s="1" t="s">
        <v>109</v>
      </c>
      <c r="D70" s="133">
        <v>1</v>
      </c>
      <c r="E70" s="8" t="s">
        <v>61</v>
      </c>
      <c r="F70" s="111">
        <v>61000.01</v>
      </c>
      <c r="G70" s="112">
        <f t="shared" si="2"/>
        <v>61000.01</v>
      </c>
      <c r="J70" s="133">
        <v>1</v>
      </c>
      <c r="K70" s="8" t="s">
        <v>61</v>
      </c>
      <c r="L70" s="113">
        <f t="shared" si="3"/>
        <v>61000.01</v>
      </c>
      <c r="M70" s="112">
        <f t="shared" si="4"/>
        <v>61000.01</v>
      </c>
      <c r="N70" s="154"/>
    </row>
    <row r="71" spans="1:14" s="12" customFormat="1">
      <c r="A71" s="7">
        <v>12</v>
      </c>
      <c r="B71" s="1" t="s">
        <v>182</v>
      </c>
      <c r="C71" s="1" t="s">
        <v>60</v>
      </c>
      <c r="D71" s="133">
        <v>2120</v>
      </c>
      <c r="E71" s="8" t="s">
        <v>75</v>
      </c>
      <c r="F71" s="113">
        <v>895.53</v>
      </c>
      <c r="G71" s="112">
        <f t="shared" si="2"/>
        <v>1898523.5999999999</v>
      </c>
      <c r="J71" s="133">
        <v>7320</v>
      </c>
      <c r="K71" s="8" t="s">
        <v>75</v>
      </c>
      <c r="L71" s="113">
        <f t="shared" si="3"/>
        <v>895.53</v>
      </c>
      <c r="M71" s="112">
        <f t="shared" si="4"/>
        <v>6555279.5999999996</v>
      </c>
      <c r="N71" s="154"/>
    </row>
    <row r="72" spans="1:14" s="12" customFormat="1">
      <c r="A72" s="7">
        <v>13</v>
      </c>
      <c r="B72" s="1" t="s">
        <v>113</v>
      </c>
      <c r="C72" s="1" t="s">
        <v>114</v>
      </c>
      <c r="D72" s="133">
        <v>3</v>
      </c>
      <c r="E72" s="8" t="s">
        <v>61</v>
      </c>
      <c r="F72" s="111">
        <v>2226.9</v>
      </c>
      <c r="G72" s="112">
        <f t="shared" si="2"/>
        <v>6680.7000000000007</v>
      </c>
      <c r="J72" s="133">
        <v>3</v>
      </c>
      <c r="K72" s="8" t="s">
        <v>61</v>
      </c>
      <c r="L72" s="113">
        <f t="shared" si="3"/>
        <v>2226.9</v>
      </c>
      <c r="M72" s="112">
        <f t="shared" si="4"/>
        <v>6680.7000000000007</v>
      </c>
      <c r="N72" s="154"/>
    </row>
    <row r="73" spans="1:14" s="12" customFormat="1">
      <c r="A73" s="7">
        <v>14</v>
      </c>
      <c r="B73" s="1" t="s">
        <v>183</v>
      </c>
      <c r="C73" s="1" t="s">
        <v>184</v>
      </c>
      <c r="D73" s="133">
        <v>250</v>
      </c>
      <c r="E73" s="8" t="s">
        <v>97</v>
      </c>
      <c r="F73" s="111">
        <v>75.569999999999993</v>
      </c>
      <c r="G73" s="112">
        <f t="shared" si="2"/>
        <v>18892.5</v>
      </c>
      <c r="J73" s="133">
        <v>250</v>
      </c>
      <c r="K73" s="8" t="s">
        <v>97</v>
      </c>
      <c r="L73" s="113">
        <f t="shared" si="3"/>
        <v>75.569999999999993</v>
      </c>
      <c r="M73" s="112">
        <f t="shared" si="4"/>
        <v>18892.5</v>
      </c>
      <c r="N73" s="154"/>
    </row>
    <row r="74" spans="1:14" s="12" customFormat="1">
      <c r="A74" s="7">
        <v>15</v>
      </c>
      <c r="B74" s="1" t="s">
        <v>185</v>
      </c>
      <c r="C74" s="1" t="s">
        <v>186</v>
      </c>
      <c r="D74" s="133">
        <f>120*3</f>
        <v>360</v>
      </c>
      <c r="E74" s="8" t="s">
        <v>61</v>
      </c>
      <c r="F74" s="111">
        <v>205.84</v>
      </c>
      <c r="G74" s="112">
        <f t="shared" si="2"/>
        <v>74102.399999999994</v>
      </c>
      <c r="J74" s="133">
        <f>120*3</f>
        <v>360</v>
      </c>
      <c r="K74" s="8" t="s">
        <v>61</v>
      </c>
      <c r="L74" s="113">
        <f t="shared" si="3"/>
        <v>205.84</v>
      </c>
      <c r="M74" s="112">
        <f t="shared" si="4"/>
        <v>74102.399999999994</v>
      </c>
      <c r="N74" s="154" t="s">
        <v>665</v>
      </c>
    </row>
    <row r="75" spans="1:14" s="12" customFormat="1" ht="12.75" customHeight="1">
      <c r="A75" s="456" t="s">
        <v>66</v>
      </c>
      <c r="B75" s="457"/>
      <c r="C75" s="457"/>
      <c r="D75" s="457"/>
      <c r="E75" s="457"/>
      <c r="F75" s="457"/>
      <c r="G75" s="112">
        <f>SUM(G60:G74)</f>
        <v>15602243.83</v>
      </c>
      <c r="J75" s="479" t="s">
        <v>666</v>
      </c>
      <c r="K75" s="479"/>
      <c r="L75" s="479"/>
      <c r="M75" s="161">
        <f>SUM(M60:M74)</f>
        <v>15290437.4</v>
      </c>
      <c r="N75" s="154"/>
    </row>
    <row r="76" spans="1:14" s="12" customFormat="1">
      <c r="A76" s="458" t="s">
        <v>20</v>
      </c>
      <c r="B76" s="459"/>
      <c r="C76" s="459"/>
      <c r="D76" s="459"/>
      <c r="E76" s="459"/>
      <c r="F76" s="459"/>
      <c r="G76" s="460"/>
      <c r="H76" s="15"/>
      <c r="I76" s="15"/>
      <c r="J76" s="176"/>
      <c r="K76" s="15"/>
      <c r="N76" s="154"/>
    </row>
    <row r="77" spans="1:14" s="12" customFormat="1">
      <c r="A77" s="21">
        <v>1</v>
      </c>
      <c r="B77" s="146" t="s">
        <v>187</v>
      </c>
      <c r="C77" s="146" t="s">
        <v>53</v>
      </c>
      <c r="D77" s="147">
        <v>3080</v>
      </c>
      <c r="E77" s="148" t="s">
        <v>75</v>
      </c>
      <c r="F77" s="149">
        <v>1172</v>
      </c>
      <c r="G77" s="150">
        <f>D77*F77</f>
        <v>3609760</v>
      </c>
      <c r="H77" s="15"/>
      <c r="I77" s="15"/>
      <c r="J77" s="176"/>
      <c r="K77" s="15"/>
      <c r="N77" s="154"/>
    </row>
    <row r="78" spans="1:14" s="12" customFormat="1">
      <c r="A78" s="21">
        <v>2</v>
      </c>
      <c r="B78" s="146" t="s">
        <v>188</v>
      </c>
      <c r="C78" s="146" t="s">
        <v>189</v>
      </c>
      <c r="D78" s="147">
        <v>30</v>
      </c>
      <c r="E78" s="148" t="s">
        <v>61</v>
      </c>
      <c r="F78" s="149">
        <v>3952.09</v>
      </c>
      <c r="G78" s="150">
        <f t="shared" ref="G78:G92" si="5">D78*F78</f>
        <v>118562.70000000001</v>
      </c>
      <c r="H78" s="15"/>
      <c r="I78" s="15"/>
      <c r="J78" s="176"/>
      <c r="K78" s="15"/>
      <c r="N78" s="154"/>
    </row>
    <row r="79" spans="1:14" s="12" customFormat="1">
      <c r="A79" s="21">
        <v>3</v>
      </c>
      <c r="B79" s="146" t="s">
        <v>190</v>
      </c>
      <c r="C79" s="146" t="s">
        <v>191</v>
      </c>
      <c r="D79" s="147">
        <v>75</v>
      </c>
      <c r="E79" s="148" t="s">
        <v>61</v>
      </c>
      <c r="F79" s="149">
        <v>6387.9</v>
      </c>
      <c r="G79" s="150">
        <f t="shared" si="5"/>
        <v>479092.5</v>
      </c>
      <c r="H79" s="15"/>
      <c r="I79" s="15"/>
      <c r="J79" s="176"/>
      <c r="K79" s="15"/>
      <c r="N79" s="154"/>
    </row>
    <row r="80" spans="1:14" s="12" customFormat="1">
      <c r="A80" s="21">
        <v>4</v>
      </c>
      <c r="B80" s="146" t="s">
        <v>126</v>
      </c>
      <c r="C80" s="146" t="s">
        <v>127</v>
      </c>
      <c r="D80" s="147">
        <v>8</v>
      </c>
      <c r="E80" s="148" t="s">
        <v>61</v>
      </c>
      <c r="F80" s="149">
        <v>23087.65</v>
      </c>
      <c r="G80" s="150">
        <f t="shared" si="5"/>
        <v>184701.2</v>
      </c>
      <c r="H80" s="15"/>
      <c r="I80" s="15"/>
      <c r="J80" s="176"/>
      <c r="K80" s="15"/>
      <c r="N80" s="154"/>
    </row>
    <row r="81" spans="1:14" s="12" customFormat="1">
      <c r="A81" s="21">
        <v>5</v>
      </c>
      <c r="B81" s="146" t="s">
        <v>172</v>
      </c>
      <c r="C81" s="146" t="s">
        <v>173</v>
      </c>
      <c r="D81" s="147">
        <v>1050</v>
      </c>
      <c r="E81" s="148" t="s">
        <v>97</v>
      </c>
      <c r="F81" s="151">
        <v>66.55</v>
      </c>
      <c r="G81" s="150">
        <f t="shared" si="5"/>
        <v>69877.5</v>
      </c>
      <c r="H81" s="15" t="s">
        <v>56</v>
      </c>
      <c r="I81" s="15"/>
      <c r="J81" s="176"/>
      <c r="K81" s="15"/>
      <c r="N81" s="154"/>
    </row>
    <row r="82" spans="1:14" s="12" customFormat="1">
      <c r="A82" s="21">
        <v>6</v>
      </c>
      <c r="B82" s="146" t="s">
        <v>151</v>
      </c>
      <c r="C82" s="146" t="s">
        <v>152</v>
      </c>
      <c r="D82" s="147">
        <v>8000</v>
      </c>
      <c r="E82" s="148" t="s">
        <v>97</v>
      </c>
      <c r="F82" s="151">
        <v>75.27</v>
      </c>
      <c r="G82" s="150">
        <f t="shared" si="5"/>
        <v>602160</v>
      </c>
      <c r="H82" s="15" t="s">
        <v>54</v>
      </c>
      <c r="I82" s="15"/>
      <c r="J82" s="176"/>
      <c r="K82" s="15"/>
      <c r="N82" s="154"/>
    </row>
    <row r="83" spans="1:14" s="12" customFormat="1">
      <c r="A83" s="21">
        <v>7</v>
      </c>
      <c r="B83" s="146" t="s">
        <v>137</v>
      </c>
      <c r="C83" s="146" t="s">
        <v>138</v>
      </c>
      <c r="D83" s="147">
        <v>150</v>
      </c>
      <c r="E83" s="148" t="s">
        <v>61</v>
      </c>
      <c r="F83" s="151">
        <v>196.23</v>
      </c>
      <c r="G83" s="150">
        <f t="shared" si="5"/>
        <v>29434.5</v>
      </c>
      <c r="H83" s="15" t="s">
        <v>55</v>
      </c>
      <c r="I83" s="15"/>
      <c r="J83" s="176"/>
      <c r="K83" s="15"/>
      <c r="N83" s="154"/>
    </row>
    <row r="84" spans="1:14" s="12" customFormat="1">
      <c r="A84" s="21">
        <v>8</v>
      </c>
      <c r="B84" s="146" t="s">
        <v>139</v>
      </c>
      <c r="C84" s="146" t="s">
        <v>140</v>
      </c>
      <c r="D84" s="147">
        <v>150</v>
      </c>
      <c r="E84" s="148" t="s">
        <v>121</v>
      </c>
      <c r="F84" s="149">
        <v>118.64</v>
      </c>
      <c r="G84" s="150">
        <f t="shared" si="5"/>
        <v>17796</v>
      </c>
      <c r="H84" s="15" t="s">
        <v>55</v>
      </c>
      <c r="I84" s="15"/>
      <c r="J84" s="176"/>
      <c r="K84" s="15"/>
      <c r="N84" s="154"/>
    </row>
    <row r="85" spans="1:14" s="12" customFormat="1">
      <c r="A85" s="21">
        <v>9</v>
      </c>
      <c r="B85" s="146" t="s">
        <v>192</v>
      </c>
      <c r="C85" s="146" t="s">
        <v>193</v>
      </c>
      <c r="D85" s="147">
        <f>14*120+14*30</f>
        <v>2100</v>
      </c>
      <c r="E85" s="148" t="s">
        <v>75</v>
      </c>
      <c r="F85" s="151">
        <v>1820.14</v>
      </c>
      <c r="G85" s="150">
        <f t="shared" si="5"/>
        <v>3822294</v>
      </c>
      <c r="H85" s="15" t="s">
        <v>659</v>
      </c>
      <c r="I85" s="15"/>
      <c r="J85" s="176"/>
      <c r="K85" s="15"/>
      <c r="N85" s="154"/>
    </row>
    <row r="86" spans="1:14" s="12" customFormat="1">
      <c r="A86" s="21">
        <v>10</v>
      </c>
      <c r="B86" s="146" t="s">
        <v>185</v>
      </c>
      <c r="C86" s="146" t="s">
        <v>186</v>
      </c>
      <c r="D86" s="147">
        <v>315</v>
      </c>
      <c r="E86" s="148" t="s">
        <v>61</v>
      </c>
      <c r="F86" s="151">
        <v>205.84</v>
      </c>
      <c r="G86" s="150">
        <f t="shared" si="5"/>
        <v>64839.6</v>
      </c>
      <c r="H86" s="15"/>
      <c r="I86" s="15"/>
      <c r="J86" s="176"/>
      <c r="K86" s="15"/>
      <c r="N86" s="154"/>
    </row>
    <row r="87" spans="1:14" s="12" customFormat="1">
      <c r="A87" s="21">
        <v>11</v>
      </c>
      <c r="B87" s="146" t="s">
        <v>183</v>
      </c>
      <c r="C87" s="146" t="s">
        <v>184</v>
      </c>
      <c r="D87" s="147">
        <v>940</v>
      </c>
      <c r="E87" s="148" t="s">
        <v>97</v>
      </c>
      <c r="F87" s="151">
        <v>75.569999999999993</v>
      </c>
      <c r="G87" s="150">
        <f t="shared" si="5"/>
        <v>71035.799999999988</v>
      </c>
      <c r="H87" s="15" t="s">
        <v>58</v>
      </c>
      <c r="I87" s="15"/>
      <c r="J87" s="176"/>
      <c r="K87" s="15"/>
      <c r="N87" s="154"/>
    </row>
    <row r="88" spans="1:14" s="12" customFormat="1">
      <c r="A88" s="21">
        <v>12</v>
      </c>
      <c r="B88" s="146" t="s">
        <v>143</v>
      </c>
      <c r="C88" s="146" t="s">
        <v>144</v>
      </c>
      <c r="D88" s="147">
        <v>800</v>
      </c>
      <c r="E88" s="148" t="s">
        <v>97</v>
      </c>
      <c r="F88" s="149">
        <v>67.56</v>
      </c>
      <c r="G88" s="150">
        <f t="shared" si="5"/>
        <v>54048</v>
      </c>
      <c r="H88" s="15" t="s">
        <v>78</v>
      </c>
      <c r="I88" s="15"/>
      <c r="J88" s="176"/>
      <c r="K88" s="15"/>
      <c r="N88" s="154"/>
    </row>
    <row r="89" spans="1:14" s="12" customFormat="1">
      <c r="A89" s="21">
        <v>13</v>
      </c>
      <c r="B89" s="146" t="s">
        <v>194</v>
      </c>
      <c r="C89" s="146" t="s">
        <v>195</v>
      </c>
      <c r="D89" s="152">
        <v>11</v>
      </c>
      <c r="E89" s="148" t="s">
        <v>61</v>
      </c>
      <c r="F89" s="149">
        <v>5066.1099999999997</v>
      </c>
      <c r="G89" s="150">
        <f t="shared" si="5"/>
        <v>55727.21</v>
      </c>
      <c r="H89" s="15"/>
      <c r="I89" s="15"/>
      <c r="J89" s="176"/>
      <c r="K89" s="15"/>
      <c r="N89" s="154"/>
    </row>
    <row r="90" spans="1:14" s="12" customFormat="1">
      <c r="A90" s="21">
        <v>14</v>
      </c>
      <c r="B90" s="146" t="s">
        <v>196</v>
      </c>
      <c r="C90" s="146" t="s">
        <v>197</v>
      </c>
      <c r="D90" s="147">
        <v>28</v>
      </c>
      <c r="E90" s="148" t="s">
        <v>61</v>
      </c>
      <c r="F90" s="151">
        <v>2457.06</v>
      </c>
      <c r="G90" s="150">
        <f t="shared" si="5"/>
        <v>68797.679999999993</v>
      </c>
      <c r="H90" s="15" t="s">
        <v>57</v>
      </c>
      <c r="I90" s="15"/>
      <c r="J90" s="176"/>
      <c r="K90" s="15"/>
      <c r="N90" s="154"/>
    </row>
    <row r="91" spans="1:14" s="12" customFormat="1">
      <c r="A91" s="21">
        <v>15</v>
      </c>
      <c r="B91" s="146" t="s">
        <v>174</v>
      </c>
      <c r="C91" s="146" t="s">
        <v>175</v>
      </c>
      <c r="D91" s="147">
        <f>2800*3*1.1</f>
        <v>9240</v>
      </c>
      <c r="E91" s="148" t="s">
        <v>75</v>
      </c>
      <c r="F91" s="151">
        <v>102.17</v>
      </c>
      <c r="G91" s="150">
        <f t="shared" si="5"/>
        <v>944050.8</v>
      </c>
      <c r="H91" s="15" t="s">
        <v>658</v>
      </c>
      <c r="I91" s="15"/>
      <c r="J91" s="176"/>
      <c r="K91" s="15"/>
      <c r="N91" s="154"/>
    </row>
    <row r="92" spans="1:14" s="12" customFormat="1">
      <c r="A92" s="21">
        <v>16</v>
      </c>
      <c r="B92" s="146" t="s">
        <v>106</v>
      </c>
      <c r="C92" s="146" t="s">
        <v>107</v>
      </c>
      <c r="D92" s="147">
        <v>1300</v>
      </c>
      <c r="E92" s="148" t="s">
        <v>97</v>
      </c>
      <c r="F92" s="151">
        <v>76.5</v>
      </c>
      <c r="G92" s="150">
        <f t="shared" si="5"/>
        <v>99450</v>
      </c>
      <c r="H92" s="15" t="s">
        <v>59</v>
      </c>
      <c r="I92" s="15"/>
      <c r="J92" s="176"/>
      <c r="K92" s="15"/>
      <c r="N92" s="154"/>
    </row>
    <row r="93" spans="1:14" s="12" customFormat="1">
      <c r="A93" s="461" t="s">
        <v>67</v>
      </c>
      <c r="B93" s="462"/>
      <c r="C93" s="462"/>
      <c r="D93" s="462"/>
      <c r="E93" s="462"/>
      <c r="F93" s="462"/>
      <c r="G93" s="150">
        <f>SUM(G77:G92)</f>
        <v>10291627.490000002</v>
      </c>
      <c r="H93" s="15"/>
      <c r="I93" s="15"/>
      <c r="J93" s="176"/>
      <c r="K93" s="15"/>
      <c r="N93" s="154"/>
    </row>
    <row r="94" spans="1:14" s="12" customFormat="1">
      <c r="A94" s="463"/>
      <c r="B94" s="463"/>
      <c r="C94" s="463"/>
      <c r="D94" s="463"/>
      <c r="E94" s="463"/>
      <c r="F94" s="463"/>
      <c r="G94" s="463"/>
      <c r="J94" s="175"/>
      <c r="N94" s="154"/>
    </row>
    <row r="95" spans="1:14" s="12" customFormat="1">
      <c r="A95" s="445" t="s">
        <v>641</v>
      </c>
      <c r="B95" s="446"/>
      <c r="C95" s="446"/>
      <c r="D95" s="446"/>
      <c r="E95" s="446"/>
      <c r="F95" s="446"/>
      <c r="G95" s="118">
        <f>G93+G75+G57+G43</f>
        <v>66638559.950000003</v>
      </c>
      <c r="J95" s="175"/>
      <c r="N95" s="154"/>
    </row>
    <row r="96" spans="1:14" s="12" customFormat="1">
      <c r="A96" s="445" t="s">
        <v>644</v>
      </c>
      <c r="B96" s="446"/>
      <c r="C96" s="446"/>
      <c r="D96" s="446"/>
      <c r="E96" s="446"/>
      <c r="F96" s="446"/>
      <c r="G96" s="119">
        <f>3%*G95</f>
        <v>1999156.7985</v>
      </c>
      <c r="J96" s="175"/>
      <c r="N96" s="154"/>
    </row>
    <row r="97" spans="1:14" s="12" customFormat="1">
      <c r="A97" s="445" t="s">
        <v>645</v>
      </c>
      <c r="B97" s="446"/>
      <c r="C97" s="446"/>
      <c r="D97" s="446"/>
      <c r="E97" s="446"/>
      <c r="F97" s="446"/>
      <c r="G97" s="113">
        <f>3%*G95</f>
        <v>1999156.7985</v>
      </c>
      <c r="J97" s="175"/>
      <c r="N97" s="154"/>
    </row>
    <row r="98" spans="1:14" s="12" customFormat="1">
      <c r="A98" s="445" t="s">
        <v>646</v>
      </c>
      <c r="B98" s="446"/>
      <c r="C98" s="446"/>
      <c r="D98" s="446"/>
      <c r="E98" s="446"/>
      <c r="F98" s="446"/>
      <c r="G98" s="113">
        <f>10%*G95</f>
        <v>6663855.995000001</v>
      </c>
      <c r="J98" s="175"/>
      <c r="N98" s="154"/>
    </row>
    <row r="99" spans="1:14" s="12" customFormat="1">
      <c r="A99" s="445" t="s">
        <v>647</v>
      </c>
      <c r="B99" s="446"/>
      <c r="C99" s="446"/>
      <c r="D99" s="446"/>
      <c r="E99" s="446"/>
      <c r="F99" s="446"/>
      <c r="G99" s="113">
        <f>10%*G95</f>
        <v>6663855.995000001</v>
      </c>
      <c r="J99" s="175"/>
      <c r="N99" s="154"/>
    </row>
    <row r="100" spans="1:14">
      <c r="A100" s="445" t="s">
        <v>640</v>
      </c>
      <c r="B100" s="446"/>
      <c r="C100" s="446"/>
      <c r="D100" s="446"/>
      <c r="E100" s="446"/>
      <c r="F100" s="446"/>
      <c r="G100" s="113">
        <f>SUM(G95:G99)</f>
        <v>83964585.537000015</v>
      </c>
    </row>
    <row r="101" spans="1:14">
      <c r="A101" s="470"/>
      <c r="B101" s="470"/>
      <c r="C101" s="470"/>
      <c r="D101" s="470"/>
      <c r="E101" s="470"/>
      <c r="F101" s="470"/>
      <c r="G101" s="470"/>
    </row>
    <row r="102" spans="1:14">
      <c r="A102" s="449" t="s">
        <v>17</v>
      </c>
      <c r="B102" s="449"/>
      <c r="C102" s="449"/>
      <c r="D102" s="449"/>
      <c r="E102" s="449"/>
      <c r="F102" s="449"/>
      <c r="G102" s="449"/>
    </row>
    <row r="103" spans="1:14">
      <c r="A103" s="128" t="s">
        <v>1</v>
      </c>
      <c r="B103" s="128" t="s">
        <v>9</v>
      </c>
      <c r="C103" s="4" t="s">
        <v>10</v>
      </c>
      <c r="D103" s="138" t="s">
        <v>4</v>
      </c>
      <c r="E103" s="128" t="s">
        <v>5</v>
      </c>
      <c r="F103" s="6" t="s">
        <v>6</v>
      </c>
      <c r="G103" s="6" t="s">
        <v>7</v>
      </c>
    </row>
    <row r="104" spans="1:14">
      <c r="A104" s="7">
        <v>1</v>
      </c>
      <c r="B104" s="1" t="s">
        <v>198</v>
      </c>
      <c r="C104" s="1" t="s">
        <v>199</v>
      </c>
      <c r="D104" s="114">
        <v>16</v>
      </c>
      <c r="E104" s="8" t="s">
        <v>61</v>
      </c>
      <c r="F104" s="113">
        <v>176</v>
      </c>
      <c r="G104" s="111">
        <f>D104*F104</f>
        <v>2816</v>
      </c>
      <c r="H104" s="2" t="s">
        <v>35</v>
      </c>
    </row>
    <row r="105" spans="1:14">
      <c r="A105" s="7">
        <v>2</v>
      </c>
      <c r="B105" s="1" t="s">
        <v>200</v>
      </c>
      <c r="C105" s="1" t="s">
        <v>201</v>
      </c>
      <c r="D105" s="114">
        <v>5.76</v>
      </c>
      <c r="E105" s="8" t="s">
        <v>98</v>
      </c>
      <c r="F105" s="113">
        <v>412.08</v>
      </c>
      <c r="G105" s="111">
        <f t="shared" ref="G105:G168" si="6">D105*F105</f>
        <v>2373.5807999999997</v>
      </c>
    </row>
    <row r="106" spans="1:14">
      <c r="A106" s="7">
        <v>3</v>
      </c>
      <c r="B106" s="1" t="s">
        <v>202</v>
      </c>
      <c r="C106" s="1" t="s">
        <v>203</v>
      </c>
      <c r="D106" s="114">
        <v>16</v>
      </c>
      <c r="E106" s="8" t="s">
        <v>61</v>
      </c>
      <c r="F106" s="113">
        <v>107</v>
      </c>
      <c r="G106" s="111">
        <f t="shared" si="6"/>
        <v>1712</v>
      </c>
    </row>
    <row r="107" spans="1:14">
      <c r="A107" s="7">
        <v>4</v>
      </c>
      <c r="B107" s="1" t="s">
        <v>87</v>
      </c>
      <c r="C107" s="1" t="s">
        <v>204</v>
      </c>
      <c r="D107" s="114">
        <v>16</v>
      </c>
      <c r="E107" s="8" t="s">
        <v>61</v>
      </c>
      <c r="F107" s="111">
        <v>1770</v>
      </c>
      <c r="G107" s="111">
        <f t="shared" si="6"/>
        <v>28320</v>
      </c>
    </row>
    <row r="108" spans="1:14">
      <c r="A108" s="7">
        <v>5</v>
      </c>
      <c r="B108" s="1" t="s">
        <v>205</v>
      </c>
      <c r="C108" s="1" t="s">
        <v>206</v>
      </c>
      <c r="D108" s="114">
        <v>5.76</v>
      </c>
      <c r="E108" s="8" t="s">
        <v>98</v>
      </c>
      <c r="F108" s="111">
        <v>6852</v>
      </c>
      <c r="G108" s="111">
        <f t="shared" si="6"/>
        <v>39467.519999999997</v>
      </c>
    </row>
    <row r="109" spans="1:14">
      <c r="A109" s="7">
        <v>6</v>
      </c>
      <c r="B109" s="1" t="s">
        <v>207</v>
      </c>
      <c r="C109" s="1" t="s">
        <v>208</v>
      </c>
      <c r="D109" s="114">
        <v>5.76</v>
      </c>
      <c r="E109" s="8" t="s">
        <v>98</v>
      </c>
      <c r="F109" s="111">
        <v>2181</v>
      </c>
      <c r="G109" s="111">
        <f t="shared" si="6"/>
        <v>12562.56</v>
      </c>
    </row>
    <row r="110" spans="1:14">
      <c r="A110" s="7">
        <v>7</v>
      </c>
      <c r="B110" s="1" t="s">
        <v>209</v>
      </c>
      <c r="C110" s="1" t="s">
        <v>210</v>
      </c>
      <c r="D110" s="114">
        <v>5.76</v>
      </c>
      <c r="E110" s="8" t="s">
        <v>98</v>
      </c>
      <c r="F110" s="113">
        <v>851</v>
      </c>
      <c r="G110" s="111">
        <f t="shared" si="6"/>
        <v>4901.76</v>
      </c>
    </row>
    <row r="111" spans="1:14">
      <c r="A111" s="7">
        <v>8</v>
      </c>
      <c r="B111" s="1" t="s">
        <v>211</v>
      </c>
      <c r="C111" s="1" t="s">
        <v>212</v>
      </c>
      <c r="D111" s="114">
        <v>5.76</v>
      </c>
      <c r="E111" s="8" t="s">
        <v>98</v>
      </c>
      <c r="F111" s="111">
        <v>1293</v>
      </c>
      <c r="G111" s="111">
        <f t="shared" si="6"/>
        <v>7447.6799999999994</v>
      </c>
    </row>
    <row r="112" spans="1:14">
      <c r="A112" s="7">
        <v>9</v>
      </c>
      <c r="B112" s="1" t="s">
        <v>213</v>
      </c>
      <c r="C112" s="1" t="s">
        <v>214</v>
      </c>
      <c r="D112" s="114">
        <v>5.76</v>
      </c>
      <c r="E112" s="8" t="s">
        <v>98</v>
      </c>
      <c r="F112" s="113">
        <v>482</v>
      </c>
      <c r="G112" s="111">
        <f t="shared" si="6"/>
        <v>2776.3199999999997</v>
      </c>
    </row>
    <row r="113" spans="1:8">
      <c r="A113" s="7">
        <v>10</v>
      </c>
      <c r="B113" s="1" t="s">
        <v>91</v>
      </c>
      <c r="C113" s="1" t="s">
        <v>92</v>
      </c>
      <c r="D113" s="114">
        <v>5.76</v>
      </c>
      <c r="E113" s="8" t="s">
        <v>98</v>
      </c>
      <c r="F113" s="111">
        <v>1470</v>
      </c>
      <c r="G113" s="111">
        <f t="shared" si="6"/>
        <v>8467.1999999999989</v>
      </c>
    </row>
    <row r="114" spans="1:8">
      <c r="A114" s="7">
        <v>11</v>
      </c>
      <c r="B114" s="1" t="s">
        <v>215</v>
      </c>
      <c r="C114" s="1" t="s">
        <v>216</v>
      </c>
      <c r="D114" s="114">
        <v>16</v>
      </c>
      <c r="E114" s="8" t="s">
        <v>61</v>
      </c>
      <c r="F114" s="111">
        <v>1952.61</v>
      </c>
      <c r="G114" s="111">
        <f t="shared" si="6"/>
        <v>31241.759999999998</v>
      </c>
    </row>
    <row r="115" spans="1:8">
      <c r="A115" s="7">
        <v>12</v>
      </c>
      <c r="B115" s="1" t="s">
        <v>217</v>
      </c>
      <c r="C115" s="1" t="s">
        <v>218</v>
      </c>
      <c r="D115" s="114">
        <v>17.757999999999999</v>
      </c>
      <c r="E115" s="8" t="s">
        <v>96</v>
      </c>
      <c r="F115" s="111">
        <v>6579</v>
      </c>
      <c r="G115" s="111">
        <f t="shared" si="6"/>
        <v>116829.882</v>
      </c>
      <c r="H115" s="2" t="s">
        <v>36</v>
      </c>
    </row>
    <row r="116" spans="1:8">
      <c r="A116" s="7">
        <v>13</v>
      </c>
      <c r="B116" s="1" t="s">
        <v>219</v>
      </c>
      <c r="C116" s="1" t="s">
        <v>220</v>
      </c>
      <c r="D116" s="114">
        <v>9.24</v>
      </c>
      <c r="E116" s="8" t="s">
        <v>221</v>
      </c>
      <c r="F116" s="113">
        <v>373</v>
      </c>
      <c r="G116" s="111">
        <f t="shared" si="6"/>
        <v>3446.52</v>
      </c>
      <c r="H116" s="2" t="s">
        <v>37</v>
      </c>
    </row>
    <row r="117" spans="1:8">
      <c r="A117" s="7">
        <v>14</v>
      </c>
      <c r="B117" s="1" t="s">
        <v>222</v>
      </c>
      <c r="C117" s="1" t="s">
        <v>223</v>
      </c>
      <c r="D117" s="114">
        <v>16</v>
      </c>
      <c r="E117" s="8" t="s">
        <v>61</v>
      </c>
      <c r="F117" s="113">
        <v>48</v>
      </c>
      <c r="G117" s="111">
        <f t="shared" si="6"/>
        <v>768</v>
      </c>
    </row>
    <row r="118" spans="1:8">
      <c r="A118" s="7">
        <v>15</v>
      </c>
      <c r="B118" s="1" t="s">
        <v>224</v>
      </c>
      <c r="C118" s="1" t="s">
        <v>30</v>
      </c>
      <c r="D118" s="114">
        <v>5.0629999999999997</v>
      </c>
      <c r="E118" s="8" t="s">
        <v>98</v>
      </c>
      <c r="F118" s="113">
        <v>221</v>
      </c>
      <c r="G118" s="111">
        <f t="shared" si="6"/>
        <v>1118.923</v>
      </c>
    </row>
    <row r="119" spans="1:8">
      <c r="A119" s="7">
        <v>16</v>
      </c>
      <c r="B119" s="1" t="s">
        <v>200</v>
      </c>
      <c r="C119" s="1" t="s">
        <v>201</v>
      </c>
      <c r="D119" s="114">
        <v>5.0629999999999997</v>
      </c>
      <c r="E119" s="8" t="s">
        <v>98</v>
      </c>
      <c r="F119" s="113">
        <v>412.08</v>
      </c>
      <c r="G119" s="111">
        <f t="shared" si="6"/>
        <v>2086.3610399999998</v>
      </c>
    </row>
    <row r="120" spans="1:8">
      <c r="A120" s="7">
        <v>17</v>
      </c>
      <c r="B120" s="1" t="s">
        <v>225</v>
      </c>
      <c r="C120" s="1" t="s">
        <v>31</v>
      </c>
      <c r="D120" s="114">
        <v>5.0629999999999997</v>
      </c>
      <c r="E120" s="8" t="s">
        <v>98</v>
      </c>
      <c r="F120" s="113">
        <v>185</v>
      </c>
      <c r="G120" s="111">
        <f t="shared" si="6"/>
        <v>936.65499999999997</v>
      </c>
    </row>
    <row r="121" spans="1:8">
      <c r="A121" s="7">
        <v>18</v>
      </c>
      <c r="B121" s="1" t="s">
        <v>205</v>
      </c>
      <c r="C121" s="1" t="s">
        <v>206</v>
      </c>
      <c r="D121" s="114">
        <v>5.0629999999999997</v>
      </c>
      <c r="E121" s="8" t="s">
        <v>98</v>
      </c>
      <c r="F121" s="111">
        <v>6852</v>
      </c>
      <c r="G121" s="111">
        <f t="shared" si="6"/>
        <v>34691.675999999999</v>
      </c>
    </row>
    <row r="122" spans="1:8">
      <c r="A122" s="7">
        <v>19</v>
      </c>
      <c r="B122" s="1" t="s">
        <v>207</v>
      </c>
      <c r="C122" s="1" t="s">
        <v>208</v>
      </c>
      <c r="D122" s="114">
        <v>5.0629999999999997</v>
      </c>
      <c r="E122" s="8" t="s">
        <v>98</v>
      </c>
      <c r="F122" s="111">
        <v>2181</v>
      </c>
      <c r="G122" s="111">
        <f t="shared" si="6"/>
        <v>11042.403</v>
      </c>
    </row>
    <row r="123" spans="1:8">
      <c r="A123" s="7">
        <v>20</v>
      </c>
      <c r="B123" s="1" t="s">
        <v>209</v>
      </c>
      <c r="C123" s="1" t="s">
        <v>210</v>
      </c>
      <c r="D123" s="114">
        <v>5.0629999999999997</v>
      </c>
      <c r="E123" s="8" t="s">
        <v>98</v>
      </c>
      <c r="F123" s="113">
        <v>851</v>
      </c>
      <c r="G123" s="111">
        <f t="shared" si="6"/>
        <v>4308.6129999999994</v>
      </c>
    </row>
    <row r="124" spans="1:8">
      <c r="A124" s="7">
        <v>21</v>
      </c>
      <c r="B124" s="1" t="s">
        <v>211</v>
      </c>
      <c r="C124" s="1" t="s">
        <v>212</v>
      </c>
      <c r="D124" s="114">
        <v>5.0629999999999997</v>
      </c>
      <c r="E124" s="8" t="s">
        <v>98</v>
      </c>
      <c r="F124" s="111">
        <v>1293</v>
      </c>
      <c r="G124" s="111">
        <f t="shared" si="6"/>
        <v>6546.4589999999998</v>
      </c>
    </row>
    <row r="125" spans="1:8">
      <c r="A125" s="7">
        <v>22</v>
      </c>
      <c r="B125" s="1" t="s">
        <v>213</v>
      </c>
      <c r="C125" s="1" t="s">
        <v>214</v>
      </c>
      <c r="D125" s="114">
        <v>5.0629999999999997</v>
      </c>
      <c r="E125" s="8" t="s">
        <v>98</v>
      </c>
      <c r="F125" s="113">
        <v>482</v>
      </c>
      <c r="G125" s="111">
        <f t="shared" si="6"/>
        <v>2440.366</v>
      </c>
    </row>
    <row r="126" spans="1:8">
      <c r="A126" s="7">
        <v>23</v>
      </c>
      <c r="B126" s="1" t="s">
        <v>91</v>
      </c>
      <c r="C126" s="1" t="s">
        <v>92</v>
      </c>
      <c r="D126" s="114">
        <v>5.0629999999999997</v>
      </c>
      <c r="E126" s="8" t="s">
        <v>98</v>
      </c>
      <c r="F126" s="111">
        <v>1470</v>
      </c>
      <c r="G126" s="111">
        <f t="shared" si="6"/>
        <v>7442.61</v>
      </c>
    </row>
    <row r="127" spans="1:8">
      <c r="A127" s="7">
        <v>24</v>
      </c>
      <c r="B127" s="1" t="s">
        <v>226</v>
      </c>
      <c r="C127" s="1" t="s">
        <v>227</v>
      </c>
      <c r="D127" s="114">
        <v>13</v>
      </c>
      <c r="E127" s="8" t="s">
        <v>61</v>
      </c>
      <c r="F127" s="113">
        <v>126</v>
      </c>
      <c r="G127" s="111">
        <f t="shared" si="6"/>
        <v>1638</v>
      </c>
    </row>
    <row r="128" spans="1:8">
      <c r="A128" s="7">
        <v>25</v>
      </c>
      <c r="B128" s="1" t="s">
        <v>228</v>
      </c>
      <c r="C128" s="1" t="s">
        <v>34</v>
      </c>
      <c r="D128" s="114">
        <v>2</v>
      </c>
      <c r="E128" s="8" t="s">
        <v>61</v>
      </c>
      <c r="F128" s="111">
        <v>3299.7</v>
      </c>
      <c r="G128" s="111">
        <f t="shared" si="6"/>
        <v>6599.4</v>
      </c>
    </row>
    <row r="129" spans="1:14" s="15" customFormat="1">
      <c r="A129" s="7">
        <v>26</v>
      </c>
      <c r="B129" s="1" t="s">
        <v>229</v>
      </c>
      <c r="C129" s="1" t="s">
        <v>62</v>
      </c>
      <c r="D129" s="114">
        <v>13</v>
      </c>
      <c r="E129" s="8" t="s">
        <v>61</v>
      </c>
      <c r="F129" s="113">
        <v>79</v>
      </c>
      <c r="G129" s="111">
        <f t="shared" si="6"/>
        <v>1027</v>
      </c>
      <c r="H129" s="2"/>
      <c r="J129" s="176"/>
      <c r="N129" s="157"/>
    </row>
    <row r="130" spans="1:14" s="15" customFormat="1">
      <c r="A130" s="7">
        <v>27</v>
      </c>
      <c r="B130" s="1" t="s">
        <v>230</v>
      </c>
      <c r="C130" s="1" t="s">
        <v>231</v>
      </c>
      <c r="D130" s="114">
        <v>13</v>
      </c>
      <c r="E130" s="8" t="s">
        <v>61</v>
      </c>
      <c r="F130" s="111">
        <v>4500</v>
      </c>
      <c r="G130" s="111">
        <f t="shared" si="6"/>
        <v>58500</v>
      </c>
      <c r="J130" s="176"/>
      <c r="N130" s="157"/>
    </row>
    <row r="131" spans="1:14" s="15" customFormat="1">
      <c r="A131" s="7">
        <v>28</v>
      </c>
      <c r="B131" s="1" t="s">
        <v>232</v>
      </c>
      <c r="C131" s="1" t="s">
        <v>233</v>
      </c>
      <c r="D131" s="114">
        <v>38</v>
      </c>
      <c r="E131" s="8" t="s">
        <v>61</v>
      </c>
      <c r="F131" s="113">
        <v>142</v>
      </c>
      <c r="G131" s="111">
        <f t="shared" si="6"/>
        <v>5396</v>
      </c>
      <c r="J131" s="176"/>
      <c r="N131" s="157"/>
    </row>
    <row r="132" spans="1:14" s="15" customFormat="1">
      <c r="A132" s="7">
        <v>29</v>
      </c>
      <c r="B132" s="1" t="s">
        <v>234</v>
      </c>
      <c r="C132" s="1" t="s">
        <v>235</v>
      </c>
      <c r="D132" s="114">
        <v>38</v>
      </c>
      <c r="E132" s="8" t="s">
        <v>61</v>
      </c>
      <c r="F132" s="113">
        <v>146.63</v>
      </c>
      <c r="G132" s="111">
        <f t="shared" si="6"/>
        <v>5571.94</v>
      </c>
      <c r="J132" s="176"/>
      <c r="N132" s="157"/>
    </row>
    <row r="133" spans="1:14" s="15" customFormat="1">
      <c r="A133" s="7">
        <v>30</v>
      </c>
      <c r="B133" s="1" t="s">
        <v>99</v>
      </c>
      <c r="C133" s="1" t="s">
        <v>52</v>
      </c>
      <c r="D133" s="114">
        <v>6</v>
      </c>
      <c r="E133" s="8" t="s">
        <v>61</v>
      </c>
      <c r="F133" s="113">
        <v>165</v>
      </c>
      <c r="G133" s="111">
        <f t="shared" si="6"/>
        <v>990</v>
      </c>
      <c r="J133" s="176"/>
      <c r="N133" s="157"/>
    </row>
    <row r="134" spans="1:14" s="15" customFormat="1">
      <c r="A134" s="7">
        <v>31</v>
      </c>
      <c r="B134" s="1" t="s">
        <v>100</v>
      </c>
      <c r="C134" s="1" t="s">
        <v>51</v>
      </c>
      <c r="D134" s="114">
        <v>6</v>
      </c>
      <c r="E134" s="8" t="s">
        <v>61</v>
      </c>
      <c r="F134" s="113">
        <v>128</v>
      </c>
      <c r="G134" s="111">
        <f t="shared" si="6"/>
        <v>768</v>
      </c>
      <c r="J134" s="176"/>
      <c r="N134" s="157"/>
    </row>
    <row r="135" spans="1:14" s="15" customFormat="1">
      <c r="A135" s="7">
        <v>32</v>
      </c>
      <c r="B135" s="1" t="s">
        <v>236</v>
      </c>
      <c r="C135" s="1" t="s">
        <v>237</v>
      </c>
      <c r="D135" s="114">
        <v>2</v>
      </c>
      <c r="E135" s="8" t="s">
        <v>121</v>
      </c>
      <c r="F135" s="111">
        <v>1079</v>
      </c>
      <c r="G135" s="111">
        <f t="shared" si="6"/>
        <v>2158</v>
      </c>
      <c r="J135" s="176"/>
      <c r="N135" s="157"/>
    </row>
    <row r="136" spans="1:14">
      <c r="A136" s="7">
        <v>33</v>
      </c>
      <c r="B136" s="1" t="s">
        <v>238</v>
      </c>
      <c r="C136" s="1" t="s">
        <v>50</v>
      </c>
      <c r="D136" s="114">
        <v>12</v>
      </c>
      <c r="E136" s="8" t="s">
        <v>61</v>
      </c>
      <c r="F136" s="113">
        <v>41</v>
      </c>
      <c r="G136" s="111">
        <f t="shared" si="6"/>
        <v>492</v>
      </c>
      <c r="H136" s="15"/>
    </row>
    <row r="137" spans="1:14">
      <c r="A137" s="7">
        <v>34</v>
      </c>
      <c r="B137" s="1" t="s">
        <v>239</v>
      </c>
      <c r="C137" s="1" t="s">
        <v>49</v>
      </c>
      <c r="D137" s="114">
        <v>12</v>
      </c>
      <c r="E137" s="8" t="s">
        <v>61</v>
      </c>
      <c r="F137" s="113">
        <v>35</v>
      </c>
      <c r="G137" s="111">
        <f t="shared" si="6"/>
        <v>420</v>
      </c>
    </row>
    <row r="138" spans="1:14">
      <c r="A138" s="7">
        <v>35</v>
      </c>
      <c r="B138" s="1" t="s">
        <v>240</v>
      </c>
      <c r="C138" s="1" t="s">
        <v>241</v>
      </c>
      <c r="D138" s="114">
        <v>4</v>
      </c>
      <c r="E138" s="8" t="s">
        <v>121</v>
      </c>
      <c r="F138" s="113">
        <v>880</v>
      </c>
      <c r="G138" s="111">
        <f t="shared" si="6"/>
        <v>3520</v>
      </c>
    </row>
    <row r="139" spans="1:14" s="16" customFormat="1">
      <c r="A139" s="7">
        <v>36</v>
      </c>
      <c r="B139" s="1" t="s">
        <v>242</v>
      </c>
      <c r="C139" s="1" t="s">
        <v>48</v>
      </c>
      <c r="D139" s="114">
        <v>2</v>
      </c>
      <c r="E139" s="8" t="s">
        <v>61</v>
      </c>
      <c r="F139" s="111">
        <v>1024</v>
      </c>
      <c r="G139" s="111">
        <f t="shared" si="6"/>
        <v>2048</v>
      </c>
      <c r="H139" s="2"/>
      <c r="J139" s="177"/>
      <c r="N139" s="158"/>
    </row>
    <row r="140" spans="1:14" s="16" customFormat="1">
      <c r="A140" s="7">
        <v>37</v>
      </c>
      <c r="B140" s="1" t="s">
        <v>228</v>
      </c>
      <c r="C140" s="1" t="s">
        <v>34</v>
      </c>
      <c r="D140" s="114">
        <v>1</v>
      </c>
      <c r="E140" s="8" t="s">
        <v>61</v>
      </c>
      <c r="F140" s="111">
        <v>3299.7</v>
      </c>
      <c r="G140" s="111">
        <f t="shared" si="6"/>
        <v>3299.7</v>
      </c>
      <c r="J140" s="177"/>
      <c r="N140" s="158"/>
    </row>
    <row r="141" spans="1:14">
      <c r="A141" s="7">
        <v>38</v>
      </c>
      <c r="B141" s="1" t="s">
        <v>243</v>
      </c>
      <c r="C141" s="1" t="s">
        <v>47</v>
      </c>
      <c r="D141" s="114">
        <v>2</v>
      </c>
      <c r="E141" s="8" t="s">
        <v>61</v>
      </c>
      <c r="F141" s="111">
        <v>1044.48</v>
      </c>
      <c r="G141" s="111">
        <f t="shared" si="6"/>
        <v>2088.96</v>
      </c>
      <c r="H141" s="16"/>
    </row>
    <row r="142" spans="1:14">
      <c r="A142" s="7">
        <v>39</v>
      </c>
      <c r="B142" s="1" t="s">
        <v>244</v>
      </c>
      <c r="C142" s="1" t="s">
        <v>245</v>
      </c>
      <c r="D142" s="114">
        <v>12.58</v>
      </c>
      <c r="E142" s="8" t="s">
        <v>96</v>
      </c>
      <c r="F142" s="113">
        <v>331</v>
      </c>
      <c r="G142" s="111">
        <f t="shared" si="6"/>
        <v>4163.9800000000005</v>
      </c>
    </row>
    <row r="143" spans="1:14">
      <c r="A143" s="7">
        <v>40</v>
      </c>
      <c r="B143" s="1" t="s">
        <v>246</v>
      </c>
      <c r="C143" s="1" t="s">
        <v>247</v>
      </c>
      <c r="D143" s="114">
        <v>14.52</v>
      </c>
      <c r="E143" s="8" t="s">
        <v>96</v>
      </c>
      <c r="F143" s="111">
        <v>5160</v>
      </c>
      <c r="G143" s="111">
        <f t="shared" si="6"/>
        <v>74923.199999999997</v>
      </c>
    </row>
    <row r="144" spans="1:14">
      <c r="A144" s="7">
        <v>41</v>
      </c>
      <c r="B144" s="1" t="s">
        <v>248</v>
      </c>
      <c r="C144" s="1" t="s">
        <v>249</v>
      </c>
      <c r="D144" s="114">
        <v>2</v>
      </c>
      <c r="E144" s="8" t="s">
        <v>61</v>
      </c>
      <c r="F144" s="111">
        <v>12500</v>
      </c>
      <c r="G144" s="111">
        <f t="shared" si="6"/>
        <v>25000</v>
      </c>
    </row>
    <row r="145" spans="1:8">
      <c r="A145" s="7">
        <v>42</v>
      </c>
      <c r="B145" s="1" t="s">
        <v>250</v>
      </c>
      <c r="C145" s="1" t="s">
        <v>251</v>
      </c>
      <c r="D145" s="114">
        <v>2</v>
      </c>
      <c r="E145" s="8" t="s">
        <v>61</v>
      </c>
      <c r="F145" s="111">
        <v>12044.93</v>
      </c>
      <c r="G145" s="111">
        <f t="shared" si="6"/>
        <v>24089.86</v>
      </c>
    </row>
    <row r="146" spans="1:8">
      <c r="A146" s="7">
        <v>43</v>
      </c>
      <c r="B146" s="1" t="s">
        <v>252</v>
      </c>
      <c r="C146" s="1" t="s">
        <v>253</v>
      </c>
      <c r="D146" s="114">
        <v>2</v>
      </c>
      <c r="E146" s="8" t="s">
        <v>61</v>
      </c>
      <c r="F146" s="111">
        <v>27431</v>
      </c>
      <c r="G146" s="111">
        <f t="shared" si="6"/>
        <v>54862</v>
      </c>
    </row>
    <row r="147" spans="1:8">
      <c r="A147" s="7">
        <v>44</v>
      </c>
      <c r="B147" s="1" t="s">
        <v>254</v>
      </c>
      <c r="C147" s="1" t="s">
        <v>255</v>
      </c>
      <c r="D147" s="114">
        <v>2</v>
      </c>
      <c r="E147" s="8" t="s">
        <v>61</v>
      </c>
      <c r="F147" s="111">
        <v>12044.93</v>
      </c>
      <c r="G147" s="111">
        <f t="shared" si="6"/>
        <v>24089.86</v>
      </c>
      <c r="H147" s="17"/>
    </row>
    <row r="148" spans="1:8">
      <c r="A148" s="7">
        <v>45</v>
      </c>
      <c r="B148" s="1" t="s">
        <v>256</v>
      </c>
      <c r="C148" s="1" t="s">
        <v>257</v>
      </c>
      <c r="D148" s="114">
        <v>700</v>
      </c>
      <c r="E148" s="8" t="s">
        <v>97</v>
      </c>
      <c r="F148" s="113">
        <v>47.27</v>
      </c>
      <c r="G148" s="111">
        <f t="shared" si="6"/>
        <v>33089</v>
      </c>
    </row>
    <row r="149" spans="1:8">
      <c r="A149" s="7">
        <v>46</v>
      </c>
      <c r="B149" s="1" t="s">
        <v>258</v>
      </c>
      <c r="C149" s="1" t="s">
        <v>259</v>
      </c>
      <c r="D149" s="114">
        <v>4</v>
      </c>
      <c r="E149" s="8" t="s">
        <v>61</v>
      </c>
      <c r="F149" s="111">
        <v>3510</v>
      </c>
      <c r="G149" s="111">
        <f t="shared" si="6"/>
        <v>14040</v>
      </c>
    </row>
    <row r="150" spans="1:8">
      <c r="A150" s="7">
        <v>47</v>
      </c>
      <c r="B150" s="1" t="s">
        <v>260</v>
      </c>
      <c r="C150" s="1" t="s">
        <v>261</v>
      </c>
      <c r="D150" s="114">
        <v>2</v>
      </c>
      <c r="E150" s="8" t="s">
        <v>61</v>
      </c>
      <c r="F150" s="111">
        <v>51818</v>
      </c>
      <c r="G150" s="111">
        <f t="shared" si="6"/>
        <v>103636</v>
      </c>
    </row>
    <row r="151" spans="1:8">
      <c r="A151" s="7">
        <v>48</v>
      </c>
      <c r="B151" s="1" t="s">
        <v>262</v>
      </c>
      <c r="C151" s="1" t="s">
        <v>263</v>
      </c>
      <c r="D151" s="114">
        <v>0.44</v>
      </c>
      <c r="E151" s="8" t="s">
        <v>264</v>
      </c>
      <c r="F151" s="111">
        <v>299369</v>
      </c>
      <c r="G151" s="111">
        <f t="shared" si="6"/>
        <v>131722.36000000002</v>
      </c>
    </row>
    <row r="152" spans="1:8">
      <c r="A152" s="7">
        <v>49</v>
      </c>
      <c r="B152" s="1" t="s">
        <v>265</v>
      </c>
      <c r="C152" s="1" t="s">
        <v>266</v>
      </c>
      <c r="D152" s="114">
        <v>30</v>
      </c>
      <c r="E152" s="8" t="s">
        <v>121</v>
      </c>
      <c r="F152" s="111">
        <v>2055</v>
      </c>
      <c r="G152" s="111">
        <f t="shared" si="6"/>
        <v>61650</v>
      </c>
    </row>
    <row r="153" spans="1:8">
      <c r="A153" s="7">
        <v>50</v>
      </c>
      <c r="B153" s="1" t="s">
        <v>267</v>
      </c>
      <c r="C153" s="1" t="s">
        <v>268</v>
      </c>
      <c r="D153" s="114">
        <v>30</v>
      </c>
      <c r="E153" s="8" t="s">
        <v>61</v>
      </c>
      <c r="F153" s="113">
        <v>294</v>
      </c>
      <c r="G153" s="111">
        <f t="shared" si="6"/>
        <v>8820</v>
      </c>
    </row>
    <row r="154" spans="1:8">
      <c r="A154" s="7">
        <v>51</v>
      </c>
      <c r="B154" s="1" t="s">
        <v>269</v>
      </c>
      <c r="C154" s="1" t="s">
        <v>270</v>
      </c>
      <c r="D154" s="114">
        <v>45</v>
      </c>
      <c r="E154" s="8" t="s">
        <v>61</v>
      </c>
      <c r="F154" s="113">
        <v>299</v>
      </c>
      <c r="G154" s="111">
        <f t="shared" si="6"/>
        <v>13455</v>
      </c>
    </row>
    <row r="155" spans="1:8">
      <c r="A155" s="7">
        <v>52</v>
      </c>
      <c r="B155" s="1" t="s">
        <v>271</v>
      </c>
      <c r="C155" s="1" t="s">
        <v>272</v>
      </c>
      <c r="D155" s="114">
        <v>6</v>
      </c>
      <c r="E155" s="8" t="s">
        <v>61</v>
      </c>
      <c r="F155" s="113">
        <v>781</v>
      </c>
      <c r="G155" s="111">
        <f t="shared" si="6"/>
        <v>4686</v>
      </c>
    </row>
    <row r="156" spans="1:8">
      <c r="A156" s="7">
        <v>53</v>
      </c>
      <c r="B156" s="1" t="s">
        <v>273</v>
      </c>
      <c r="C156" s="1" t="s">
        <v>274</v>
      </c>
      <c r="D156" s="114">
        <v>218.67</v>
      </c>
      <c r="E156" s="8" t="s">
        <v>75</v>
      </c>
      <c r="F156" s="113">
        <v>327.68</v>
      </c>
      <c r="G156" s="111">
        <f t="shared" si="6"/>
        <v>71653.785600000003</v>
      </c>
      <c r="H156" s="18"/>
    </row>
    <row r="157" spans="1:8">
      <c r="A157" s="7">
        <v>54</v>
      </c>
      <c r="B157" s="1" t="s">
        <v>275</v>
      </c>
      <c r="C157" s="1" t="s">
        <v>276</v>
      </c>
      <c r="D157" s="114">
        <v>30</v>
      </c>
      <c r="E157" s="8" t="s">
        <v>61</v>
      </c>
      <c r="F157" s="113">
        <v>224</v>
      </c>
      <c r="G157" s="111">
        <f t="shared" si="6"/>
        <v>6720</v>
      </c>
      <c r="H157" s="18"/>
    </row>
    <row r="158" spans="1:8">
      <c r="A158" s="7">
        <v>55</v>
      </c>
      <c r="B158" s="1" t="s">
        <v>277</v>
      </c>
      <c r="C158" s="1" t="s">
        <v>278</v>
      </c>
      <c r="D158" s="114">
        <v>75</v>
      </c>
      <c r="E158" s="8" t="s">
        <v>61</v>
      </c>
      <c r="F158" s="113">
        <v>65</v>
      </c>
      <c r="G158" s="111">
        <f t="shared" si="6"/>
        <v>4875</v>
      </c>
      <c r="H158" s="18"/>
    </row>
    <row r="159" spans="1:8">
      <c r="A159" s="7">
        <v>56</v>
      </c>
      <c r="B159" s="1" t="s">
        <v>198</v>
      </c>
      <c r="C159" s="1" t="s">
        <v>199</v>
      </c>
      <c r="D159" s="114">
        <v>29</v>
      </c>
      <c r="E159" s="8" t="s">
        <v>61</v>
      </c>
      <c r="F159" s="113">
        <v>176</v>
      </c>
      <c r="G159" s="111">
        <f t="shared" si="6"/>
        <v>5104</v>
      </c>
    </row>
    <row r="160" spans="1:8">
      <c r="A160" s="7">
        <v>57</v>
      </c>
      <c r="B160" s="1" t="s">
        <v>200</v>
      </c>
      <c r="C160" s="1" t="s">
        <v>201</v>
      </c>
      <c r="D160" s="114">
        <v>10.119999999999999</v>
      </c>
      <c r="E160" s="8" t="s">
        <v>98</v>
      </c>
      <c r="F160" s="113">
        <v>412.08</v>
      </c>
      <c r="G160" s="111">
        <f t="shared" si="6"/>
        <v>4170.2495999999992</v>
      </c>
    </row>
    <row r="161" spans="1:7">
      <c r="A161" s="7">
        <v>58</v>
      </c>
      <c r="B161" s="1" t="s">
        <v>202</v>
      </c>
      <c r="C161" s="1" t="s">
        <v>203</v>
      </c>
      <c r="D161" s="114">
        <v>29</v>
      </c>
      <c r="E161" s="8" t="s">
        <v>61</v>
      </c>
      <c r="F161" s="113">
        <v>107</v>
      </c>
      <c r="G161" s="111">
        <f t="shared" si="6"/>
        <v>3103</v>
      </c>
    </row>
    <row r="162" spans="1:7">
      <c r="A162" s="7">
        <v>59</v>
      </c>
      <c r="B162" s="1" t="s">
        <v>87</v>
      </c>
      <c r="C162" s="1" t="s">
        <v>204</v>
      </c>
      <c r="D162" s="114">
        <v>29</v>
      </c>
      <c r="E162" s="8" t="s">
        <v>61</v>
      </c>
      <c r="F162" s="111">
        <v>1770</v>
      </c>
      <c r="G162" s="111">
        <f t="shared" si="6"/>
        <v>51330</v>
      </c>
    </row>
    <row r="163" spans="1:7">
      <c r="A163" s="7">
        <v>60</v>
      </c>
      <c r="B163" s="1" t="s">
        <v>205</v>
      </c>
      <c r="C163" s="1" t="s">
        <v>206</v>
      </c>
      <c r="D163" s="114">
        <v>10.119999999999999</v>
      </c>
      <c r="E163" s="8" t="s">
        <v>98</v>
      </c>
      <c r="F163" s="111">
        <v>6852</v>
      </c>
      <c r="G163" s="111">
        <f t="shared" si="6"/>
        <v>69342.239999999991</v>
      </c>
    </row>
    <row r="164" spans="1:7">
      <c r="A164" s="7">
        <v>61</v>
      </c>
      <c r="B164" s="1" t="s">
        <v>207</v>
      </c>
      <c r="C164" s="1" t="s">
        <v>208</v>
      </c>
      <c r="D164" s="114">
        <v>10.119999999999999</v>
      </c>
      <c r="E164" s="8" t="s">
        <v>98</v>
      </c>
      <c r="F164" s="111">
        <v>2181</v>
      </c>
      <c r="G164" s="111">
        <f t="shared" si="6"/>
        <v>22071.719999999998</v>
      </c>
    </row>
    <row r="165" spans="1:7">
      <c r="A165" s="7">
        <v>62</v>
      </c>
      <c r="B165" s="1" t="s">
        <v>209</v>
      </c>
      <c r="C165" s="1" t="s">
        <v>210</v>
      </c>
      <c r="D165" s="114">
        <v>10.119999999999999</v>
      </c>
      <c r="E165" s="8" t="s">
        <v>98</v>
      </c>
      <c r="F165" s="113">
        <v>851</v>
      </c>
      <c r="G165" s="111">
        <f t="shared" si="6"/>
        <v>8612.119999999999</v>
      </c>
    </row>
    <row r="166" spans="1:7">
      <c r="A166" s="7">
        <v>63</v>
      </c>
      <c r="B166" s="1" t="s">
        <v>211</v>
      </c>
      <c r="C166" s="1" t="s">
        <v>212</v>
      </c>
      <c r="D166" s="114">
        <v>10.119999999999999</v>
      </c>
      <c r="E166" s="8" t="s">
        <v>98</v>
      </c>
      <c r="F166" s="111">
        <v>1293</v>
      </c>
      <c r="G166" s="111">
        <f t="shared" si="6"/>
        <v>13085.16</v>
      </c>
    </row>
    <row r="167" spans="1:7">
      <c r="A167" s="7">
        <v>64</v>
      </c>
      <c r="B167" s="1" t="s">
        <v>213</v>
      </c>
      <c r="C167" s="1" t="s">
        <v>214</v>
      </c>
      <c r="D167" s="114">
        <v>10.119999999999999</v>
      </c>
      <c r="E167" s="8" t="s">
        <v>98</v>
      </c>
      <c r="F167" s="113">
        <v>482</v>
      </c>
      <c r="G167" s="111">
        <f t="shared" si="6"/>
        <v>4877.8399999999992</v>
      </c>
    </row>
    <row r="168" spans="1:7">
      <c r="A168" s="7">
        <v>65</v>
      </c>
      <c r="B168" s="1" t="s">
        <v>91</v>
      </c>
      <c r="C168" s="1" t="s">
        <v>92</v>
      </c>
      <c r="D168" s="114">
        <v>10.119999999999999</v>
      </c>
      <c r="E168" s="8" t="s">
        <v>98</v>
      </c>
      <c r="F168" s="111">
        <v>1470</v>
      </c>
      <c r="G168" s="111">
        <f t="shared" si="6"/>
        <v>14876.4</v>
      </c>
    </row>
    <row r="169" spans="1:7">
      <c r="A169" s="7">
        <v>66</v>
      </c>
      <c r="B169" s="1" t="s">
        <v>215</v>
      </c>
      <c r="C169" s="1" t="s">
        <v>216</v>
      </c>
      <c r="D169" s="114">
        <v>29</v>
      </c>
      <c r="E169" s="8" t="s">
        <v>61</v>
      </c>
      <c r="F169" s="111">
        <v>1952.61</v>
      </c>
      <c r="G169" s="111">
        <f t="shared" ref="G169:G232" si="7">D169*F169</f>
        <v>56625.689999999995</v>
      </c>
    </row>
    <row r="170" spans="1:7">
      <c r="A170" s="7">
        <v>67</v>
      </c>
      <c r="B170" s="1" t="s">
        <v>217</v>
      </c>
      <c r="C170" s="1" t="s">
        <v>218</v>
      </c>
      <c r="D170" s="114">
        <v>32.19</v>
      </c>
      <c r="E170" s="8" t="s">
        <v>96</v>
      </c>
      <c r="F170" s="111">
        <v>6579</v>
      </c>
      <c r="G170" s="111">
        <f t="shared" si="7"/>
        <v>211778.00999999998</v>
      </c>
    </row>
    <row r="171" spans="1:7">
      <c r="A171" s="7">
        <v>68</v>
      </c>
      <c r="B171" s="1" t="s">
        <v>219</v>
      </c>
      <c r="C171" s="1" t="s">
        <v>220</v>
      </c>
      <c r="D171" s="114">
        <v>16.75</v>
      </c>
      <c r="E171" s="8" t="s">
        <v>221</v>
      </c>
      <c r="F171" s="113">
        <v>373</v>
      </c>
      <c r="G171" s="111">
        <f t="shared" si="7"/>
        <v>6247.75</v>
      </c>
    </row>
    <row r="172" spans="1:7">
      <c r="A172" s="7">
        <v>69</v>
      </c>
      <c r="B172" s="1" t="s">
        <v>222</v>
      </c>
      <c r="C172" s="1" t="s">
        <v>223</v>
      </c>
      <c r="D172" s="114">
        <v>29</v>
      </c>
      <c r="E172" s="8" t="s">
        <v>61</v>
      </c>
      <c r="F172" s="113">
        <v>48</v>
      </c>
      <c r="G172" s="111">
        <f t="shared" si="7"/>
        <v>1392</v>
      </c>
    </row>
    <row r="173" spans="1:7">
      <c r="A173" s="7">
        <v>70</v>
      </c>
      <c r="B173" s="1" t="s">
        <v>224</v>
      </c>
      <c r="C173" s="1" t="s">
        <v>30</v>
      </c>
      <c r="D173" s="114">
        <v>5.5880000000000001</v>
      </c>
      <c r="E173" s="8" t="s">
        <v>98</v>
      </c>
      <c r="F173" s="113">
        <v>221</v>
      </c>
      <c r="G173" s="111">
        <f t="shared" si="7"/>
        <v>1234.9480000000001</v>
      </c>
    </row>
    <row r="174" spans="1:7">
      <c r="A174" s="7">
        <v>71</v>
      </c>
      <c r="B174" s="1" t="s">
        <v>200</v>
      </c>
      <c r="C174" s="1" t="s">
        <v>201</v>
      </c>
      <c r="D174" s="114">
        <v>5.5880000000000001</v>
      </c>
      <c r="E174" s="8" t="s">
        <v>98</v>
      </c>
      <c r="F174" s="113">
        <v>412.08</v>
      </c>
      <c r="G174" s="111">
        <f t="shared" si="7"/>
        <v>2302.7030399999999</v>
      </c>
    </row>
    <row r="175" spans="1:7">
      <c r="A175" s="7">
        <v>72</v>
      </c>
      <c r="B175" s="1" t="s">
        <v>225</v>
      </c>
      <c r="C175" s="1" t="s">
        <v>31</v>
      </c>
      <c r="D175" s="114">
        <v>5.5880000000000001</v>
      </c>
      <c r="E175" s="8" t="s">
        <v>98</v>
      </c>
      <c r="F175" s="113">
        <v>185</v>
      </c>
      <c r="G175" s="111">
        <f t="shared" si="7"/>
        <v>1033.78</v>
      </c>
    </row>
    <row r="176" spans="1:7">
      <c r="A176" s="7">
        <v>73</v>
      </c>
      <c r="B176" s="1" t="s">
        <v>205</v>
      </c>
      <c r="C176" s="1" t="s">
        <v>206</v>
      </c>
      <c r="D176" s="114">
        <v>5.5880000000000001</v>
      </c>
      <c r="E176" s="8" t="s">
        <v>98</v>
      </c>
      <c r="F176" s="111">
        <v>6852</v>
      </c>
      <c r="G176" s="111">
        <f t="shared" si="7"/>
        <v>38288.976000000002</v>
      </c>
    </row>
    <row r="177" spans="1:7">
      <c r="A177" s="7">
        <v>74</v>
      </c>
      <c r="B177" s="1" t="s">
        <v>207</v>
      </c>
      <c r="C177" s="1" t="s">
        <v>208</v>
      </c>
      <c r="D177" s="114">
        <v>5.5880000000000001</v>
      </c>
      <c r="E177" s="8" t="s">
        <v>98</v>
      </c>
      <c r="F177" s="111">
        <v>2181</v>
      </c>
      <c r="G177" s="111">
        <f t="shared" si="7"/>
        <v>12187.428</v>
      </c>
    </row>
    <row r="178" spans="1:7">
      <c r="A178" s="7">
        <v>75</v>
      </c>
      <c r="B178" s="1" t="s">
        <v>209</v>
      </c>
      <c r="C178" s="1" t="s">
        <v>210</v>
      </c>
      <c r="D178" s="114">
        <v>5.5880000000000001</v>
      </c>
      <c r="E178" s="8" t="s">
        <v>98</v>
      </c>
      <c r="F178" s="113">
        <v>851</v>
      </c>
      <c r="G178" s="111">
        <f t="shared" si="7"/>
        <v>4755.3879999999999</v>
      </c>
    </row>
    <row r="179" spans="1:7">
      <c r="A179" s="7">
        <v>76</v>
      </c>
      <c r="B179" s="1" t="s">
        <v>211</v>
      </c>
      <c r="C179" s="1" t="s">
        <v>212</v>
      </c>
      <c r="D179" s="114">
        <v>5.5880000000000001</v>
      </c>
      <c r="E179" s="8" t="s">
        <v>98</v>
      </c>
      <c r="F179" s="111">
        <v>1293</v>
      </c>
      <c r="G179" s="111">
        <f t="shared" si="7"/>
        <v>7225.2839999999997</v>
      </c>
    </row>
    <row r="180" spans="1:7">
      <c r="A180" s="7">
        <v>77</v>
      </c>
      <c r="B180" s="1" t="s">
        <v>213</v>
      </c>
      <c r="C180" s="1" t="s">
        <v>214</v>
      </c>
      <c r="D180" s="114">
        <v>5.5880000000000001</v>
      </c>
      <c r="E180" s="8" t="s">
        <v>98</v>
      </c>
      <c r="F180" s="113">
        <v>482</v>
      </c>
      <c r="G180" s="111">
        <f t="shared" si="7"/>
        <v>2693.4160000000002</v>
      </c>
    </row>
    <row r="181" spans="1:7">
      <c r="A181" s="7">
        <v>78</v>
      </c>
      <c r="B181" s="1" t="s">
        <v>91</v>
      </c>
      <c r="C181" s="1" t="s">
        <v>92</v>
      </c>
      <c r="D181" s="114">
        <v>5.5880000000000001</v>
      </c>
      <c r="E181" s="8" t="s">
        <v>98</v>
      </c>
      <c r="F181" s="111">
        <v>1470</v>
      </c>
      <c r="G181" s="111">
        <f t="shared" si="7"/>
        <v>8214.36</v>
      </c>
    </row>
    <row r="182" spans="1:7">
      <c r="A182" s="7">
        <v>79</v>
      </c>
      <c r="B182" s="1" t="s">
        <v>228</v>
      </c>
      <c r="C182" s="1" t="s">
        <v>34</v>
      </c>
      <c r="D182" s="114">
        <v>2</v>
      </c>
      <c r="E182" s="8" t="s">
        <v>61</v>
      </c>
      <c r="F182" s="111">
        <v>3299.7</v>
      </c>
      <c r="G182" s="111">
        <f t="shared" si="7"/>
        <v>6599.4</v>
      </c>
    </row>
    <row r="183" spans="1:7">
      <c r="A183" s="7">
        <v>80</v>
      </c>
      <c r="B183" s="1" t="s">
        <v>279</v>
      </c>
      <c r="C183" s="1" t="s">
        <v>280</v>
      </c>
      <c r="D183" s="114">
        <v>24</v>
      </c>
      <c r="E183" s="8" t="s">
        <v>61</v>
      </c>
      <c r="F183" s="113">
        <v>80</v>
      </c>
      <c r="G183" s="111">
        <f t="shared" si="7"/>
        <v>1920</v>
      </c>
    </row>
    <row r="184" spans="1:7">
      <c r="A184" s="7">
        <v>81</v>
      </c>
      <c r="B184" s="1" t="s">
        <v>281</v>
      </c>
      <c r="C184" s="1" t="s">
        <v>282</v>
      </c>
      <c r="D184" s="114">
        <v>21</v>
      </c>
      <c r="E184" s="8" t="s">
        <v>61</v>
      </c>
      <c r="F184" s="111">
        <v>3500</v>
      </c>
      <c r="G184" s="111">
        <f t="shared" si="7"/>
        <v>73500</v>
      </c>
    </row>
    <row r="185" spans="1:7">
      <c r="A185" s="7">
        <v>82</v>
      </c>
      <c r="B185" s="1" t="s">
        <v>283</v>
      </c>
      <c r="C185" s="1" t="s">
        <v>284</v>
      </c>
      <c r="D185" s="114">
        <v>3</v>
      </c>
      <c r="E185" s="8" t="s">
        <v>61</v>
      </c>
      <c r="F185" s="111">
        <v>3200</v>
      </c>
      <c r="G185" s="111">
        <f t="shared" si="7"/>
        <v>9600</v>
      </c>
    </row>
    <row r="186" spans="1:7">
      <c r="A186" s="7">
        <v>83</v>
      </c>
      <c r="B186" s="1" t="s">
        <v>285</v>
      </c>
      <c r="C186" s="1" t="s">
        <v>46</v>
      </c>
      <c r="D186" s="114">
        <v>2</v>
      </c>
      <c r="E186" s="8" t="s">
        <v>61</v>
      </c>
      <c r="F186" s="113">
        <v>190</v>
      </c>
      <c r="G186" s="111">
        <f t="shared" si="7"/>
        <v>380</v>
      </c>
    </row>
    <row r="187" spans="1:7">
      <c r="A187" s="7">
        <v>84</v>
      </c>
      <c r="B187" s="1" t="s">
        <v>286</v>
      </c>
      <c r="C187" s="1" t="s">
        <v>45</v>
      </c>
      <c r="D187" s="114">
        <v>2</v>
      </c>
      <c r="E187" s="8" t="s">
        <v>61</v>
      </c>
      <c r="F187" s="113">
        <v>101</v>
      </c>
      <c r="G187" s="111">
        <f t="shared" si="7"/>
        <v>202</v>
      </c>
    </row>
    <row r="188" spans="1:7">
      <c r="A188" s="7">
        <v>85</v>
      </c>
      <c r="B188" s="1" t="s">
        <v>287</v>
      </c>
      <c r="C188" s="1" t="s">
        <v>288</v>
      </c>
      <c r="D188" s="114">
        <v>2</v>
      </c>
      <c r="E188" s="8" t="s">
        <v>121</v>
      </c>
      <c r="F188" s="113">
        <v>800</v>
      </c>
      <c r="G188" s="111">
        <f t="shared" si="7"/>
        <v>1600</v>
      </c>
    </row>
    <row r="189" spans="1:7">
      <c r="A189" s="7">
        <v>86</v>
      </c>
      <c r="B189" s="1" t="s">
        <v>289</v>
      </c>
      <c r="C189" s="1" t="s">
        <v>44</v>
      </c>
      <c r="D189" s="114">
        <v>30</v>
      </c>
      <c r="E189" s="8" t="s">
        <v>61</v>
      </c>
      <c r="F189" s="113">
        <v>32</v>
      </c>
      <c r="G189" s="111">
        <f t="shared" si="7"/>
        <v>960</v>
      </c>
    </row>
    <row r="190" spans="1:7">
      <c r="A190" s="7">
        <v>87</v>
      </c>
      <c r="B190" s="1" t="s">
        <v>290</v>
      </c>
      <c r="C190" s="1" t="s">
        <v>43</v>
      </c>
      <c r="D190" s="114">
        <v>30</v>
      </c>
      <c r="E190" s="8" t="s">
        <v>61</v>
      </c>
      <c r="F190" s="113">
        <v>32</v>
      </c>
      <c r="G190" s="111">
        <f t="shared" si="7"/>
        <v>960</v>
      </c>
    </row>
    <row r="191" spans="1:7">
      <c r="A191" s="7">
        <v>88</v>
      </c>
      <c r="B191" s="1" t="s">
        <v>291</v>
      </c>
      <c r="C191" s="1" t="s">
        <v>292</v>
      </c>
      <c r="D191" s="114">
        <v>2</v>
      </c>
      <c r="E191" s="8" t="s">
        <v>121</v>
      </c>
      <c r="F191" s="113">
        <v>559</v>
      </c>
      <c r="G191" s="111">
        <f t="shared" si="7"/>
        <v>1118</v>
      </c>
    </row>
    <row r="192" spans="1:7">
      <c r="A192" s="7">
        <v>89</v>
      </c>
      <c r="B192" s="1" t="s">
        <v>293</v>
      </c>
      <c r="C192" s="1" t="s">
        <v>294</v>
      </c>
      <c r="D192" s="114">
        <v>8</v>
      </c>
      <c r="E192" s="8" t="s">
        <v>121</v>
      </c>
      <c r="F192" s="113">
        <v>505</v>
      </c>
      <c r="G192" s="111">
        <f t="shared" si="7"/>
        <v>4040</v>
      </c>
    </row>
    <row r="193" spans="1:7">
      <c r="A193" s="7">
        <v>90</v>
      </c>
      <c r="B193" s="1" t="s">
        <v>295</v>
      </c>
      <c r="C193" s="1" t="s">
        <v>42</v>
      </c>
      <c r="D193" s="114">
        <v>10</v>
      </c>
      <c r="E193" s="8" t="s">
        <v>61</v>
      </c>
      <c r="F193" s="111">
        <v>1024</v>
      </c>
      <c r="G193" s="111">
        <f t="shared" si="7"/>
        <v>10240</v>
      </c>
    </row>
    <row r="194" spans="1:7">
      <c r="A194" s="7">
        <v>91</v>
      </c>
      <c r="B194" s="1" t="s">
        <v>228</v>
      </c>
      <c r="C194" s="1" t="s">
        <v>34</v>
      </c>
      <c r="D194" s="114">
        <v>5</v>
      </c>
      <c r="E194" s="8" t="s">
        <v>61</v>
      </c>
      <c r="F194" s="111">
        <v>3299.7</v>
      </c>
      <c r="G194" s="111">
        <f t="shared" si="7"/>
        <v>16498.5</v>
      </c>
    </row>
    <row r="195" spans="1:7">
      <c r="A195" s="7">
        <v>92</v>
      </c>
      <c r="B195" s="1" t="s">
        <v>296</v>
      </c>
      <c r="C195" s="1" t="s">
        <v>41</v>
      </c>
      <c r="D195" s="114">
        <v>10</v>
      </c>
      <c r="E195" s="8" t="s">
        <v>61</v>
      </c>
      <c r="F195" s="111">
        <v>1044.48</v>
      </c>
      <c r="G195" s="111">
        <f t="shared" si="7"/>
        <v>10444.799999999999</v>
      </c>
    </row>
    <row r="196" spans="1:7">
      <c r="A196" s="7">
        <v>93</v>
      </c>
      <c r="B196" s="1" t="s">
        <v>244</v>
      </c>
      <c r="C196" s="1" t="s">
        <v>245</v>
      </c>
      <c r="D196" s="114">
        <v>52</v>
      </c>
      <c r="E196" s="8" t="s">
        <v>96</v>
      </c>
      <c r="F196" s="113">
        <v>331</v>
      </c>
      <c r="G196" s="111">
        <f t="shared" si="7"/>
        <v>17212</v>
      </c>
    </row>
    <row r="197" spans="1:7">
      <c r="A197" s="7">
        <v>94</v>
      </c>
      <c r="B197" s="1" t="s">
        <v>246</v>
      </c>
      <c r="C197" s="1" t="s">
        <v>247</v>
      </c>
      <c r="D197" s="114">
        <v>60</v>
      </c>
      <c r="E197" s="8" t="s">
        <v>96</v>
      </c>
      <c r="F197" s="111">
        <v>5160</v>
      </c>
      <c r="G197" s="111">
        <f t="shared" si="7"/>
        <v>309600</v>
      </c>
    </row>
    <row r="198" spans="1:7">
      <c r="A198" s="7">
        <v>95</v>
      </c>
      <c r="B198" s="1" t="s">
        <v>297</v>
      </c>
      <c r="C198" s="1" t="s">
        <v>298</v>
      </c>
      <c r="D198" s="114">
        <v>10</v>
      </c>
      <c r="E198" s="8" t="s">
        <v>61</v>
      </c>
      <c r="F198" s="111">
        <v>12000</v>
      </c>
      <c r="G198" s="111">
        <f t="shared" si="7"/>
        <v>120000</v>
      </c>
    </row>
    <row r="199" spans="1:7">
      <c r="A199" s="7">
        <v>96</v>
      </c>
      <c r="B199" s="1" t="s">
        <v>265</v>
      </c>
      <c r="C199" s="1" t="s">
        <v>266</v>
      </c>
      <c r="D199" s="114">
        <v>12</v>
      </c>
      <c r="E199" s="8" t="s">
        <v>121</v>
      </c>
      <c r="F199" s="111">
        <v>2055</v>
      </c>
      <c r="G199" s="111">
        <f t="shared" si="7"/>
        <v>24660</v>
      </c>
    </row>
    <row r="200" spans="1:7">
      <c r="A200" s="7">
        <v>97</v>
      </c>
      <c r="B200" s="1" t="s">
        <v>267</v>
      </c>
      <c r="C200" s="1" t="s">
        <v>268</v>
      </c>
      <c r="D200" s="114">
        <v>12</v>
      </c>
      <c r="E200" s="8" t="s">
        <v>61</v>
      </c>
      <c r="F200" s="113">
        <v>294</v>
      </c>
      <c r="G200" s="111">
        <f t="shared" si="7"/>
        <v>3528</v>
      </c>
    </row>
    <row r="201" spans="1:7">
      <c r="A201" s="7">
        <v>98</v>
      </c>
      <c r="B201" s="1" t="s">
        <v>269</v>
      </c>
      <c r="C201" s="1" t="s">
        <v>270</v>
      </c>
      <c r="D201" s="114">
        <v>45</v>
      </c>
      <c r="E201" s="8" t="s">
        <v>61</v>
      </c>
      <c r="F201" s="113">
        <v>299</v>
      </c>
      <c r="G201" s="111">
        <f t="shared" si="7"/>
        <v>13455</v>
      </c>
    </row>
    <row r="202" spans="1:7">
      <c r="A202" s="7">
        <v>99</v>
      </c>
      <c r="B202" s="1" t="s">
        <v>299</v>
      </c>
      <c r="C202" s="1" t="s">
        <v>300</v>
      </c>
      <c r="D202" s="114">
        <v>2</v>
      </c>
      <c r="E202" s="8" t="s">
        <v>61</v>
      </c>
      <c r="F202" s="113">
        <v>507</v>
      </c>
      <c r="G202" s="111">
        <f t="shared" si="7"/>
        <v>1014</v>
      </c>
    </row>
    <row r="203" spans="1:7">
      <c r="A203" s="7">
        <v>100</v>
      </c>
      <c r="B203" s="1" t="s">
        <v>275</v>
      </c>
      <c r="C203" s="1" t="s">
        <v>276</v>
      </c>
      <c r="D203" s="114">
        <v>45</v>
      </c>
      <c r="E203" s="8" t="s">
        <v>61</v>
      </c>
      <c r="F203" s="113">
        <v>224</v>
      </c>
      <c r="G203" s="111">
        <f t="shared" si="7"/>
        <v>10080</v>
      </c>
    </row>
    <row r="204" spans="1:7">
      <c r="A204" s="7">
        <v>101</v>
      </c>
      <c r="B204" s="1" t="s">
        <v>277</v>
      </c>
      <c r="C204" s="1" t="s">
        <v>278</v>
      </c>
      <c r="D204" s="114">
        <v>57</v>
      </c>
      <c r="E204" s="8" t="s">
        <v>61</v>
      </c>
      <c r="F204" s="113">
        <v>65</v>
      </c>
      <c r="G204" s="111">
        <f t="shared" si="7"/>
        <v>3705</v>
      </c>
    </row>
    <row r="205" spans="1:7">
      <c r="A205" s="7">
        <v>102</v>
      </c>
      <c r="B205" s="1" t="s">
        <v>224</v>
      </c>
      <c r="C205" s="1" t="s">
        <v>30</v>
      </c>
      <c r="D205" s="114">
        <v>6.27</v>
      </c>
      <c r="E205" s="8" t="s">
        <v>98</v>
      </c>
      <c r="F205" s="113">
        <v>221</v>
      </c>
      <c r="G205" s="111">
        <f t="shared" si="7"/>
        <v>1385.6699999999998</v>
      </c>
    </row>
    <row r="206" spans="1:7">
      <c r="A206" s="7">
        <v>103</v>
      </c>
      <c r="B206" s="1" t="s">
        <v>200</v>
      </c>
      <c r="C206" s="1" t="s">
        <v>201</v>
      </c>
      <c r="D206" s="114">
        <v>6.27</v>
      </c>
      <c r="E206" s="8" t="s">
        <v>98</v>
      </c>
      <c r="F206" s="113">
        <v>412.08</v>
      </c>
      <c r="G206" s="111">
        <f t="shared" si="7"/>
        <v>2583.7415999999998</v>
      </c>
    </row>
    <row r="207" spans="1:7">
      <c r="A207" s="7">
        <v>104</v>
      </c>
      <c r="B207" s="1" t="s">
        <v>225</v>
      </c>
      <c r="C207" s="1" t="s">
        <v>31</v>
      </c>
      <c r="D207" s="114">
        <v>6.27</v>
      </c>
      <c r="E207" s="8" t="s">
        <v>98</v>
      </c>
      <c r="F207" s="113">
        <v>185</v>
      </c>
      <c r="G207" s="111">
        <f t="shared" si="7"/>
        <v>1159.9499999999998</v>
      </c>
    </row>
    <row r="208" spans="1:7">
      <c r="A208" s="7">
        <v>105</v>
      </c>
      <c r="B208" s="1" t="s">
        <v>301</v>
      </c>
      <c r="C208" s="1" t="s">
        <v>302</v>
      </c>
      <c r="D208" s="114">
        <v>696</v>
      </c>
      <c r="E208" s="8" t="s">
        <v>303</v>
      </c>
      <c r="F208" s="113">
        <v>65</v>
      </c>
      <c r="G208" s="111">
        <f t="shared" si="7"/>
        <v>45240</v>
      </c>
    </row>
    <row r="209" spans="1:7">
      <c r="A209" s="7">
        <v>106</v>
      </c>
      <c r="B209" s="1" t="s">
        <v>304</v>
      </c>
      <c r="C209" s="1" t="s">
        <v>305</v>
      </c>
      <c r="D209" s="114">
        <v>1247</v>
      </c>
      <c r="E209" s="8" t="s">
        <v>303</v>
      </c>
      <c r="F209" s="113">
        <v>41</v>
      </c>
      <c r="G209" s="111">
        <f t="shared" si="7"/>
        <v>51127</v>
      </c>
    </row>
    <row r="210" spans="1:7">
      <c r="A210" s="7">
        <v>107</v>
      </c>
      <c r="B210" s="1" t="s">
        <v>306</v>
      </c>
      <c r="C210" s="1" t="s">
        <v>40</v>
      </c>
      <c r="D210" s="114">
        <v>36</v>
      </c>
      <c r="E210" s="8" t="s">
        <v>61</v>
      </c>
      <c r="F210" s="111">
        <v>3486</v>
      </c>
      <c r="G210" s="111">
        <f t="shared" si="7"/>
        <v>125496</v>
      </c>
    </row>
    <row r="211" spans="1:7">
      <c r="A211" s="7">
        <v>108</v>
      </c>
      <c r="B211" s="1" t="s">
        <v>307</v>
      </c>
      <c r="C211" s="1" t="s">
        <v>308</v>
      </c>
      <c r="D211" s="114">
        <v>36</v>
      </c>
      <c r="E211" s="8" t="s">
        <v>61</v>
      </c>
      <c r="F211" s="111">
        <v>1234.2</v>
      </c>
      <c r="G211" s="111">
        <f t="shared" si="7"/>
        <v>44431.200000000004</v>
      </c>
    </row>
    <row r="212" spans="1:7">
      <c r="A212" s="7">
        <v>109</v>
      </c>
      <c r="B212" s="1" t="s">
        <v>309</v>
      </c>
      <c r="C212" s="1" t="s">
        <v>310</v>
      </c>
      <c r="D212" s="114">
        <v>36</v>
      </c>
      <c r="E212" s="8" t="s">
        <v>61</v>
      </c>
      <c r="F212" s="113">
        <v>386</v>
      </c>
      <c r="G212" s="111">
        <f t="shared" si="7"/>
        <v>13896</v>
      </c>
    </row>
    <row r="213" spans="1:7">
      <c r="A213" s="7">
        <v>110</v>
      </c>
      <c r="B213" s="1" t="s">
        <v>311</v>
      </c>
      <c r="C213" s="1" t="s">
        <v>312</v>
      </c>
      <c r="D213" s="114">
        <v>2</v>
      </c>
      <c r="E213" s="8" t="s">
        <v>61</v>
      </c>
      <c r="F213" s="111">
        <v>4725</v>
      </c>
      <c r="G213" s="111">
        <f t="shared" si="7"/>
        <v>9450</v>
      </c>
    </row>
    <row r="214" spans="1:7">
      <c r="A214" s="7">
        <v>111</v>
      </c>
      <c r="B214" s="1" t="s">
        <v>313</v>
      </c>
      <c r="C214" s="1" t="s">
        <v>314</v>
      </c>
      <c r="D214" s="114">
        <v>2</v>
      </c>
      <c r="E214" s="8" t="s">
        <v>61</v>
      </c>
      <c r="F214" s="111">
        <v>1323</v>
      </c>
      <c r="G214" s="111">
        <f t="shared" si="7"/>
        <v>2646</v>
      </c>
    </row>
    <row r="215" spans="1:7">
      <c r="A215" s="7">
        <v>112</v>
      </c>
      <c r="B215" s="1" t="s">
        <v>315</v>
      </c>
      <c r="C215" s="1" t="s">
        <v>316</v>
      </c>
      <c r="D215" s="114">
        <v>4</v>
      </c>
      <c r="E215" s="8" t="s">
        <v>317</v>
      </c>
      <c r="F215" s="113">
        <v>200</v>
      </c>
      <c r="G215" s="111">
        <f t="shared" si="7"/>
        <v>800</v>
      </c>
    </row>
    <row r="216" spans="1:7">
      <c r="A216" s="7">
        <v>113</v>
      </c>
      <c r="B216" s="1" t="s">
        <v>228</v>
      </c>
      <c r="C216" s="1" t="s">
        <v>34</v>
      </c>
      <c r="D216" s="114">
        <v>1</v>
      </c>
      <c r="E216" s="8" t="s">
        <v>61</v>
      </c>
      <c r="F216" s="111">
        <v>3299.7</v>
      </c>
      <c r="G216" s="111">
        <f t="shared" si="7"/>
        <v>3299.7</v>
      </c>
    </row>
    <row r="217" spans="1:7">
      <c r="A217" s="7">
        <v>114</v>
      </c>
      <c r="B217" s="1" t="s">
        <v>318</v>
      </c>
      <c r="C217" s="1" t="s">
        <v>319</v>
      </c>
      <c r="D217" s="114">
        <v>4</v>
      </c>
      <c r="E217" s="8" t="s">
        <v>317</v>
      </c>
      <c r="F217" s="113">
        <v>204</v>
      </c>
      <c r="G217" s="111">
        <f t="shared" si="7"/>
        <v>816</v>
      </c>
    </row>
    <row r="218" spans="1:7">
      <c r="A218" s="7">
        <v>115</v>
      </c>
      <c r="B218" s="1" t="s">
        <v>320</v>
      </c>
      <c r="C218" s="1" t="s">
        <v>321</v>
      </c>
      <c r="D218" s="114">
        <v>90</v>
      </c>
      <c r="E218" s="8" t="s">
        <v>303</v>
      </c>
      <c r="F218" s="111">
        <v>3148</v>
      </c>
      <c r="G218" s="111">
        <f t="shared" si="7"/>
        <v>283320</v>
      </c>
    </row>
    <row r="219" spans="1:7">
      <c r="A219" s="7">
        <v>116</v>
      </c>
      <c r="B219" s="1" t="s">
        <v>322</v>
      </c>
      <c r="C219" s="1" t="s">
        <v>323</v>
      </c>
      <c r="D219" s="114">
        <v>3312</v>
      </c>
      <c r="E219" s="8" t="s">
        <v>75</v>
      </c>
      <c r="F219" s="113">
        <v>27</v>
      </c>
      <c r="G219" s="111">
        <f t="shared" si="7"/>
        <v>89424</v>
      </c>
    </row>
    <row r="220" spans="1:7">
      <c r="A220" s="7">
        <v>117</v>
      </c>
      <c r="B220" s="1" t="s">
        <v>324</v>
      </c>
      <c r="C220" s="1" t="s">
        <v>325</v>
      </c>
      <c r="D220" s="114">
        <v>270</v>
      </c>
      <c r="E220" s="8" t="s">
        <v>61</v>
      </c>
      <c r="F220" s="113">
        <v>27</v>
      </c>
      <c r="G220" s="111">
        <f t="shared" si="7"/>
        <v>7290</v>
      </c>
    </row>
    <row r="221" spans="1:7">
      <c r="A221" s="7">
        <v>118</v>
      </c>
      <c r="B221" s="1" t="s">
        <v>326</v>
      </c>
      <c r="C221" s="1" t="s">
        <v>327</v>
      </c>
      <c r="D221" s="114">
        <v>4</v>
      </c>
      <c r="E221" s="8" t="s">
        <v>61</v>
      </c>
      <c r="F221" s="111">
        <v>4463</v>
      </c>
      <c r="G221" s="111">
        <f t="shared" si="7"/>
        <v>17852</v>
      </c>
    </row>
    <row r="222" spans="1:7">
      <c r="A222" s="7">
        <v>119</v>
      </c>
      <c r="B222" s="1" t="s">
        <v>328</v>
      </c>
      <c r="C222" s="1" t="s">
        <v>329</v>
      </c>
      <c r="D222" s="114">
        <v>4</v>
      </c>
      <c r="E222" s="8" t="s">
        <v>61</v>
      </c>
      <c r="F222" s="113">
        <v>374.85</v>
      </c>
      <c r="G222" s="111">
        <f t="shared" si="7"/>
        <v>1499.4</v>
      </c>
    </row>
    <row r="223" spans="1:7">
      <c r="A223" s="7">
        <v>120</v>
      </c>
      <c r="B223" s="1" t="s">
        <v>330</v>
      </c>
      <c r="C223" s="1" t="s">
        <v>331</v>
      </c>
      <c r="D223" s="114">
        <v>1</v>
      </c>
      <c r="E223" s="8" t="s">
        <v>121</v>
      </c>
      <c r="F223" s="111">
        <v>1612</v>
      </c>
      <c r="G223" s="111">
        <f t="shared" si="7"/>
        <v>1612</v>
      </c>
    </row>
    <row r="224" spans="1:7">
      <c r="A224" s="7">
        <v>121</v>
      </c>
      <c r="B224" s="1" t="s">
        <v>228</v>
      </c>
      <c r="C224" s="1" t="s">
        <v>34</v>
      </c>
      <c r="D224" s="114">
        <v>1</v>
      </c>
      <c r="E224" s="8" t="s">
        <v>61</v>
      </c>
      <c r="F224" s="111">
        <v>3299.7</v>
      </c>
      <c r="G224" s="111">
        <f t="shared" si="7"/>
        <v>3299.7</v>
      </c>
    </row>
    <row r="225" spans="1:7">
      <c r="A225" s="7">
        <v>122</v>
      </c>
      <c r="B225" s="1" t="s">
        <v>332</v>
      </c>
      <c r="C225" s="1" t="s">
        <v>333</v>
      </c>
      <c r="D225" s="114">
        <v>1</v>
      </c>
      <c r="E225" s="8" t="s">
        <v>121</v>
      </c>
      <c r="F225" s="111">
        <v>1024</v>
      </c>
      <c r="G225" s="111">
        <f t="shared" si="7"/>
        <v>1024</v>
      </c>
    </row>
    <row r="226" spans="1:7">
      <c r="A226" s="7">
        <v>123</v>
      </c>
      <c r="B226" s="1" t="s">
        <v>334</v>
      </c>
      <c r="C226" s="1" t="s">
        <v>335</v>
      </c>
      <c r="D226" s="114">
        <v>1</v>
      </c>
      <c r="E226" s="8" t="s">
        <v>61</v>
      </c>
      <c r="F226" s="111">
        <v>7666</v>
      </c>
      <c r="G226" s="111">
        <f t="shared" si="7"/>
        <v>7666</v>
      </c>
    </row>
    <row r="227" spans="1:7">
      <c r="A227" s="7">
        <v>124</v>
      </c>
      <c r="B227" s="1" t="s">
        <v>336</v>
      </c>
      <c r="C227" s="1" t="s">
        <v>337</v>
      </c>
      <c r="D227" s="114">
        <v>1</v>
      </c>
      <c r="E227" s="8" t="s">
        <v>61</v>
      </c>
      <c r="F227" s="111">
        <v>42500</v>
      </c>
      <c r="G227" s="111">
        <f t="shared" si="7"/>
        <v>42500</v>
      </c>
    </row>
    <row r="228" spans="1:7">
      <c r="A228" s="7">
        <v>125</v>
      </c>
      <c r="B228" s="1" t="s">
        <v>338</v>
      </c>
      <c r="C228" s="1" t="s">
        <v>339</v>
      </c>
      <c r="D228" s="114">
        <v>1</v>
      </c>
      <c r="E228" s="8" t="s">
        <v>61</v>
      </c>
      <c r="F228" s="111">
        <v>42000</v>
      </c>
      <c r="G228" s="111">
        <f t="shared" si="7"/>
        <v>42000</v>
      </c>
    </row>
    <row r="229" spans="1:7">
      <c r="A229" s="7">
        <v>126</v>
      </c>
      <c r="B229" s="1" t="s">
        <v>340</v>
      </c>
      <c r="C229" s="1" t="s">
        <v>341</v>
      </c>
      <c r="D229" s="114">
        <v>8</v>
      </c>
      <c r="E229" s="8" t="s">
        <v>61</v>
      </c>
      <c r="F229" s="111">
        <v>13913</v>
      </c>
      <c r="G229" s="111">
        <f t="shared" si="7"/>
        <v>111304</v>
      </c>
    </row>
    <row r="230" spans="1:7">
      <c r="A230" s="7">
        <v>127</v>
      </c>
      <c r="B230" s="1" t="s">
        <v>342</v>
      </c>
      <c r="C230" s="1" t="s">
        <v>343</v>
      </c>
      <c r="D230" s="114">
        <v>8</v>
      </c>
      <c r="E230" s="8" t="s">
        <v>61</v>
      </c>
      <c r="F230" s="111">
        <v>8200</v>
      </c>
      <c r="G230" s="111">
        <f t="shared" si="7"/>
        <v>65600</v>
      </c>
    </row>
    <row r="231" spans="1:7">
      <c r="A231" s="7">
        <v>128</v>
      </c>
      <c r="B231" s="1" t="s">
        <v>344</v>
      </c>
      <c r="C231" s="1" t="s">
        <v>345</v>
      </c>
      <c r="D231" s="114">
        <v>8</v>
      </c>
      <c r="E231" s="8" t="s">
        <v>61</v>
      </c>
      <c r="F231" s="113">
        <v>928</v>
      </c>
      <c r="G231" s="111">
        <f t="shared" si="7"/>
        <v>7424</v>
      </c>
    </row>
    <row r="232" spans="1:7">
      <c r="A232" s="7">
        <v>129</v>
      </c>
      <c r="B232" s="1" t="s">
        <v>346</v>
      </c>
      <c r="C232" s="1" t="s">
        <v>347</v>
      </c>
      <c r="D232" s="114">
        <v>8</v>
      </c>
      <c r="E232" s="8" t="s">
        <v>61</v>
      </c>
      <c r="F232" s="111">
        <v>1379</v>
      </c>
      <c r="G232" s="111">
        <f t="shared" si="7"/>
        <v>11032</v>
      </c>
    </row>
    <row r="233" spans="1:7">
      <c r="A233" s="7">
        <v>130</v>
      </c>
      <c r="B233" s="1" t="s">
        <v>217</v>
      </c>
      <c r="C233" s="1" t="s">
        <v>218</v>
      </c>
      <c r="D233" s="114">
        <v>6.1</v>
      </c>
      <c r="E233" s="8" t="s">
        <v>96</v>
      </c>
      <c r="F233" s="111">
        <v>6579</v>
      </c>
      <c r="G233" s="111">
        <f t="shared" ref="G233:G296" si="8">D233*F233</f>
        <v>40131.899999999994</v>
      </c>
    </row>
    <row r="234" spans="1:7">
      <c r="A234" s="7">
        <v>131</v>
      </c>
      <c r="B234" s="1" t="s">
        <v>348</v>
      </c>
      <c r="C234" s="1" t="s">
        <v>349</v>
      </c>
      <c r="D234" s="114">
        <v>8</v>
      </c>
      <c r="E234" s="8" t="s">
        <v>61</v>
      </c>
      <c r="F234" s="111">
        <v>1268</v>
      </c>
      <c r="G234" s="111">
        <f t="shared" si="8"/>
        <v>10144</v>
      </c>
    </row>
    <row r="235" spans="1:7">
      <c r="A235" s="7">
        <v>132</v>
      </c>
      <c r="B235" s="1" t="s">
        <v>350</v>
      </c>
      <c r="C235" s="1" t="s">
        <v>351</v>
      </c>
      <c r="D235" s="114">
        <v>45</v>
      </c>
      <c r="E235" s="8" t="s">
        <v>96</v>
      </c>
      <c r="F235" s="111">
        <v>2113</v>
      </c>
      <c r="G235" s="111">
        <f t="shared" si="8"/>
        <v>95085</v>
      </c>
    </row>
    <row r="236" spans="1:7">
      <c r="A236" s="7">
        <v>133</v>
      </c>
      <c r="B236" s="1" t="s">
        <v>352</v>
      </c>
      <c r="C236" s="1" t="s">
        <v>353</v>
      </c>
      <c r="D236" s="114">
        <v>3</v>
      </c>
      <c r="E236" s="8" t="s">
        <v>61</v>
      </c>
      <c r="F236" s="113">
        <v>76</v>
      </c>
      <c r="G236" s="111">
        <f t="shared" si="8"/>
        <v>228</v>
      </c>
    </row>
    <row r="237" spans="1:7">
      <c r="A237" s="7">
        <v>134</v>
      </c>
      <c r="B237" s="1" t="s">
        <v>200</v>
      </c>
      <c r="C237" s="1" t="s">
        <v>201</v>
      </c>
      <c r="D237" s="114">
        <v>0.75</v>
      </c>
      <c r="E237" s="8" t="s">
        <v>98</v>
      </c>
      <c r="F237" s="113">
        <v>412.08</v>
      </c>
      <c r="G237" s="111">
        <f t="shared" si="8"/>
        <v>309.06</v>
      </c>
    </row>
    <row r="238" spans="1:7">
      <c r="A238" s="7">
        <v>135</v>
      </c>
      <c r="B238" s="1" t="s">
        <v>354</v>
      </c>
      <c r="C238" s="1" t="s">
        <v>32</v>
      </c>
      <c r="D238" s="114">
        <v>3</v>
      </c>
      <c r="E238" s="8" t="s">
        <v>61</v>
      </c>
      <c r="F238" s="113">
        <v>50</v>
      </c>
      <c r="G238" s="111">
        <f t="shared" si="8"/>
        <v>150</v>
      </c>
    </row>
    <row r="239" spans="1:7">
      <c r="A239" s="7">
        <v>136</v>
      </c>
      <c r="B239" s="1" t="s">
        <v>355</v>
      </c>
      <c r="C239" s="1" t="s">
        <v>356</v>
      </c>
      <c r="D239" s="114">
        <v>2</v>
      </c>
      <c r="E239" s="8" t="s">
        <v>61</v>
      </c>
      <c r="F239" s="113">
        <v>990.68</v>
      </c>
      <c r="G239" s="111">
        <f t="shared" si="8"/>
        <v>1981.36</v>
      </c>
    </row>
    <row r="240" spans="1:7">
      <c r="A240" s="7">
        <v>137</v>
      </c>
      <c r="B240" s="1" t="s">
        <v>207</v>
      </c>
      <c r="C240" s="1" t="s">
        <v>208</v>
      </c>
      <c r="D240" s="114">
        <v>0.75</v>
      </c>
      <c r="E240" s="8" t="s">
        <v>98</v>
      </c>
      <c r="F240" s="111">
        <v>2181</v>
      </c>
      <c r="G240" s="111">
        <f t="shared" si="8"/>
        <v>1635.75</v>
      </c>
    </row>
    <row r="241" spans="1:7">
      <c r="A241" s="7">
        <v>138</v>
      </c>
      <c r="B241" s="1" t="s">
        <v>209</v>
      </c>
      <c r="C241" s="1" t="s">
        <v>210</v>
      </c>
      <c r="D241" s="114">
        <v>0.75</v>
      </c>
      <c r="E241" s="8" t="s">
        <v>98</v>
      </c>
      <c r="F241" s="113">
        <v>851</v>
      </c>
      <c r="G241" s="111">
        <f t="shared" si="8"/>
        <v>638.25</v>
      </c>
    </row>
    <row r="242" spans="1:7">
      <c r="A242" s="7">
        <v>139</v>
      </c>
      <c r="B242" s="1" t="s">
        <v>211</v>
      </c>
      <c r="C242" s="1" t="s">
        <v>212</v>
      </c>
      <c r="D242" s="114">
        <v>0.75</v>
      </c>
      <c r="E242" s="8" t="s">
        <v>98</v>
      </c>
      <c r="F242" s="111">
        <v>1293</v>
      </c>
      <c r="G242" s="111">
        <f t="shared" si="8"/>
        <v>969.75</v>
      </c>
    </row>
    <row r="243" spans="1:7">
      <c r="A243" s="7">
        <v>140</v>
      </c>
      <c r="B243" s="1" t="s">
        <v>213</v>
      </c>
      <c r="C243" s="1" t="s">
        <v>214</v>
      </c>
      <c r="D243" s="114">
        <v>0.75</v>
      </c>
      <c r="E243" s="8" t="s">
        <v>98</v>
      </c>
      <c r="F243" s="113">
        <v>482</v>
      </c>
      <c r="G243" s="111">
        <f t="shared" si="8"/>
        <v>361.5</v>
      </c>
    </row>
    <row r="244" spans="1:7">
      <c r="A244" s="7">
        <v>141</v>
      </c>
      <c r="B244" s="1" t="s">
        <v>357</v>
      </c>
      <c r="C244" s="1" t="s">
        <v>358</v>
      </c>
      <c r="D244" s="114">
        <v>1</v>
      </c>
      <c r="E244" s="8" t="s">
        <v>61</v>
      </c>
      <c r="F244" s="111">
        <v>3901.37</v>
      </c>
      <c r="G244" s="111">
        <f t="shared" si="8"/>
        <v>3901.37</v>
      </c>
    </row>
    <row r="245" spans="1:7">
      <c r="A245" s="7">
        <v>142</v>
      </c>
      <c r="B245" s="1" t="s">
        <v>217</v>
      </c>
      <c r="C245" s="1" t="s">
        <v>218</v>
      </c>
      <c r="D245" s="114">
        <v>1.732</v>
      </c>
      <c r="E245" s="8" t="s">
        <v>96</v>
      </c>
      <c r="F245" s="111">
        <v>6579</v>
      </c>
      <c r="G245" s="111">
        <f t="shared" si="8"/>
        <v>11394.828</v>
      </c>
    </row>
    <row r="246" spans="1:7">
      <c r="A246" s="7">
        <v>143</v>
      </c>
      <c r="B246" s="1" t="s">
        <v>219</v>
      </c>
      <c r="C246" s="1" t="s">
        <v>220</v>
      </c>
      <c r="D246" s="114">
        <v>1.1599999999999999</v>
      </c>
      <c r="E246" s="8" t="s">
        <v>221</v>
      </c>
      <c r="F246" s="113">
        <v>373</v>
      </c>
      <c r="G246" s="111">
        <f t="shared" si="8"/>
        <v>432.67999999999995</v>
      </c>
    </row>
    <row r="247" spans="1:7">
      <c r="A247" s="7">
        <v>144</v>
      </c>
      <c r="B247" s="1" t="s">
        <v>222</v>
      </c>
      <c r="C247" s="1" t="s">
        <v>223</v>
      </c>
      <c r="D247" s="114">
        <v>2</v>
      </c>
      <c r="E247" s="8" t="s">
        <v>61</v>
      </c>
      <c r="F247" s="113">
        <v>48</v>
      </c>
      <c r="G247" s="111">
        <f t="shared" si="8"/>
        <v>96</v>
      </c>
    </row>
    <row r="248" spans="1:7">
      <c r="A248" s="7">
        <v>145</v>
      </c>
      <c r="B248" s="1" t="s">
        <v>359</v>
      </c>
      <c r="C248" s="1" t="s">
        <v>360</v>
      </c>
      <c r="D248" s="114">
        <v>1</v>
      </c>
      <c r="E248" s="8" t="s">
        <v>61</v>
      </c>
      <c r="F248" s="111">
        <v>25967.57</v>
      </c>
      <c r="G248" s="111">
        <f t="shared" si="8"/>
        <v>25967.57</v>
      </c>
    </row>
    <row r="249" spans="1:7">
      <c r="A249" s="7">
        <v>146</v>
      </c>
      <c r="B249" s="1" t="s">
        <v>361</v>
      </c>
      <c r="C249" s="1" t="s">
        <v>362</v>
      </c>
      <c r="D249" s="114">
        <v>1</v>
      </c>
      <c r="E249" s="8" t="s">
        <v>61</v>
      </c>
      <c r="F249" s="113">
        <v>350</v>
      </c>
      <c r="G249" s="111">
        <f t="shared" si="8"/>
        <v>350</v>
      </c>
    </row>
    <row r="250" spans="1:7">
      <c r="A250" s="7">
        <v>147</v>
      </c>
      <c r="B250" s="1" t="s">
        <v>228</v>
      </c>
      <c r="C250" s="1" t="s">
        <v>34</v>
      </c>
      <c r="D250" s="114">
        <v>1</v>
      </c>
      <c r="E250" s="8" t="s">
        <v>61</v>
      </c>
      <c r="F250" s="111">
        <v>3299.7</v>
      </c>
      <c r="G250" s="111">
        <f t="shared" si="8"/>
        <v>3299.7</v>
      </c>
    </row>
    <row r="251" spans="1:7">
      <c r="A251" s="7">
        <v>148</v>
      </c>
      <c r="B251" s="1" t="s">
        <v>363</v>
      </c>
      <c r="C251" s="1" t="s">
        <v>364</v>
      </c>
      <c r="D251" s="114">
        <v>1</v>
      </c>
      <c r="E251" s="8" t="s">
        <v>61</v>
      </c>
      <c r="F251" s="113">
        <v>280</v>
      </c>
      <c r="G251" s="111">
        <f t="shared" si="8"/>
        <v>280</v>
      </c>
    </row>
    <row r="252" spans="1:7">
      <c r="A252" s="7">
        <v>149</v>
      </c>
      <c r="B252" s="1" t="s">
        <v>365</v>
      </c>
      <c r="C252" s="1" t="s">
        <v>366</v>
      </c>
      <c r="D252" s="114">
        <v>1</v>
      </c>
      <c r="E252" s="8" t="s">
        <v>61</v>
      </c>
      <c r="F252" s="111">
        <v>1650</v>
      </c>
      <c r="G252" s="111">
        <f t="shared" si="8"/>
        <v>1650</v>
      </c>
    </row>
    <row r="253" spans="1:7">
      <c r="A253" s="7">
        <v>150</v>
      </c>
      <c r="B253" s="1" t="s">
        <v>367</v>
      </c>
      <c r="C253" s="1" t="s">
        <v>368</v>
      </c>
      <c r="D253" s="114">
        <v>1</v>
      </c>
      <c r="E253" s="8" t="s">
        <v>61</v>
      </c>
      <c r="F253" s="113">
        <v>80</v>
      </c>
      <c r="G253" s="111">
        <f t="shared" si="8"/>
        <v>80</v>
      </c>
    </row>
    <row r="254" spans="1:7">
      <c r="A254" s="7">
        <v>151</v>
      </c>
      <c r="B254" s="1" t="s">
        <v>228</v>
      </c>
      <c r="C254" s="1" t="s">
        <v>34</v>
      </c>
      <c r="D254" s="114">
        <v>1</v>
      </c>
      <c r="E254" s="8" t="s">
        <v>61</v>
      </c>
      <c r="F254" s="111">
        <v>3299.7</v>
      </c>
      <c r="G254" s="111">
        <f t="shared" si="8"/>
        <v>3299.7</v>
      </c>
    </row>
    <row r="255" spans="1:7">
      <c r="A255" s="7">
        <v>152</v>
      </c>
      <c r="B255" s="1" t="s">
        <v>369</v>
      </c>
      <c r="C255" s="1" t="s">
        <v>370</v>
      </c>
      <c r="D255" s="114">
        <v>1</v>
      </c>
      <c r="E255" s="8" t="s">
        <v>61</v>
      </c>
      <c r="F255" s="113">
        <v>80</v>
      </c>
      <c r="G255" s="111">
        <f t="shared" si="8"/>
        <v>80</v>
      </c>
    </row>
    <row r="256" spans="1:7">
      <c r="A256" s="7">
        <v>153</v>
      </c>
      <c r="B256" s="1" t="s">
        <v>371</v>
      </c>
      <c r="C256" s="1" t="s">
        <v>372</v>
      </c>
      <c r="D256" s="114">
        <v>1</v>
      </c>
      <c r="E256" s="8" t="s">
        <v>61</v>
      </c>
      <c r="F256" s="111">
        <v>1813.49</v>
      </c>
      <c r="G256" s="111">
        <f t="shared" si="8"/>
        <v>1813.49</v>
      </c>
    </row>
    <row r="257" spans="1:7">
      <c r="A257" s="7">
        <v>154</v>
      </c>
      <c r="B257" s="1" t="s">
        <v>373</v>
      </c>
      <c r="C257" s="1" t="s">
        <v>39</v>
      </c>
      <c r="D257" s="114">
        <v>1</v>
      </c>
      <c r="E257" s="8" t="s">
        <v>61</v>
      </c>
      <c r="F257" s="113">
        <v>18</v>
      </c>
      <c r="G257" s="111">
        <f t="shared" si="8"/>
        <v>18</v>
      </c>
    </row>
    <row r="258" spans="1:7">
      <c r="A258" s="7">
        <v>155</v>
      </c>
      <c r="B258" s="1" t="s">
        <v>228</v>
      </c>
      <c r="C258" s="1" t="s">
        <v>34</v>
      </c>
      <c r="D258" s="114">
        <v>1</v>
      </c>
      <c r="E258" s="8" t="s">
        <v>61</v>
      </c>
      <c r="F258" s="111">
        <v>3299.7</v>
      </c>
      <c r="G258" s="111">
        <f t="shared" si="8"/>
        <v>3299.7</v>
      </c>
    </row>
    <row r="259" spans="1:7">
      <c r="A259" s="7">
        <v>156</v>
      </c>
      <c r="B259" s="1" t="s">
        <v>374</v>
      </c>
      <c r="C259" s="1" t="s">
        <v>38</v>
      </c>
      <c r="D259" s="114">
        <v>1</v>
      </c>
      <c r="E259" s="8" t="s">
        <v>61</v>
      </c>
      <c r="F259" s="113">
        <v>18</v>
      </c>
      <c r="G259" s="111">
        <f t="shared" si="8"/>
        <v>18</v>
      </c>
    </row>
    <row r="260" spans="1:7">
      <c r="A260" s="7">
        <v>157</v>
      </c>
      <c r="B260" s="1" t="s">
        <v>375</v>
      </c>
      <c r="C260" s="1" t="s">
        <v>376</v>
      </c>
      <c r="D260" s="114">
        <v>1</v>
      </c>
      <c r="E260" s="8" t="s">
        <v>121</v>
      </c>
      <c r="F260" s="113">
        <v>740.52</v>
      </c>
      <c r="G260" s="111">
        <f t="shared" si="8"/>
        <v>740.52</v>
      </c>
    </row>
    <row r="261" spans="1:7">
      <c r="A261" s="7">
        <v>158</v>
      </c>
      <c r="B261" s="1" t="s">
        <v>377</v>
      </c>
      <c r="C261" s="1" t="s">
        <v>378</v>
      </c>
      <c r="D261" s="114">
        <v>40</v>
      </c>
      <c r="E261" s="8" t="s">
        <v>75</v>
      </c>
      <c r="F261" s="113">
        <v>465.46</v>
      </c>
      <c r="G261" s="111">
        <f t="shared" si="8"/>
        <v>18618.399999999998</v>
      </c>
    </row>
    <row r="262" spans="1:7">
      <c r="A262" s="7">
        <v>159</v>
      </c>
      <c r="B262" s="1" t="s">
        <v>379</v>
      </c>
      <c r="C262" s="1" t="s">
        <v>380</v>
      </c>
      <c r="D262" s="114">
        <v>20</v>
      </c>
      <c r="E262" s="8" t="s">
        <v>75</v>
      </c>
      <c r="F262" s="113">
        <v>126.23</v>
      </c>
      <c r="G262" s="111">
        <f t="shared" si="8"/>
        <v>2524.6</v>
      </c>
    </row>
    <row r="263" spans="1:7">
      <c r="A263" s="7">
        <v>160</v>
      </c>
      <c r="B263" s="1" t="s">
        <v>381</v>
      </c>
      <c r="C263" s="1" t="s">
        <v>382</v>
      </c>
      <c r="D263" s="114">
        <v>2</v>
      </c>
      <c r="E263" s="8" t="s">
        <v>61</v>
      </c>
      <c r="F263" s="111">
        <v>2370.63</v>
      </c>
      <c r="G263" s="111">
        <f t="shared" si="8"/>
        <v>4741.26</v>
      </c>
    </row>
    <row r="264" spans="1:7">
      <c r="A264" s="7">
        <v>161</v>
      </c>
      <c r="B264" s="1" t="s">
        <v>383</v>
      </c>
      <c r="C264" s="1" t="s">
        <v>384</v>
      </c>
      <c r="D264" s="114">
        <v>1</v>
      </c>
      <c r="E264" s="8" t="s">
        <v>61</v>
      </c>
      <c r="F264" s="111">
        <v>1594.67</v>
      </c>
      <c r="G264" s="111">
        <f t="shared" si="8"/>
        <v>1594.67</v>
      </c>
    </row>
    <row r="265" spans="1:7">
      <c r="A265" s="7">
        <v>162</v>
      </c>
      <c r="B265" s="1" t="s">
        <v>385</v>
      </c>
      <c r="C265" s="1" t="s">
        <v>386</v>
      </c>
      <c r="D265" s="114">
        <v>85</v>
      </c>
      <c r="E265" s="8" t="s">
        <v>75</v>
      </c>
      <c r="F265" s="113">
        <v>377.63</v>
      </c>
      <c r="G265" s="111">
        <f t="shared" si="8"/>
        <v>32098.55</v>
      </c>
    </row>
    <row r="266" spans="1:7">
      <c r="A266" s="7">
        <v>163</v>
      </c>
      <c r="B266" s="1" t="s">
        <v>387</v>
      </c>
      <c r="C266" s="1" t="s">
        <v>388</v>
      </c>
      <c r="D266" s="114">
        <v>15</v>
      </c>
      <c r="E266" s="8" t="s">
        <v>75</v>
      </c>
      <c r="F266" s="113">
        <v>85.43</v>
      </c>
      <c r="G266" s="111">
        <f t="shared" si="8"/>
        <v>1281.45</v>
      </c>
    </row>
    <row r="267" spans="1:7">
      <c r="A267" s="7">
        <v>164</v>
      </c>
      <c r="B267" s="1" t="s">
        <v>389</v>
      </c>
      <c r="C267" s="1" t="s">
        <v>18</v>
      </c>
      <c r="D267" s="114">
        <v>2</v>
      </c>
      <c r="E267" s="8" t="s">
        <v>61</v>
      </c>
      <c r="F267" s="113">
        <v>550</v>
      </c>
      <c r="G267" s="111">
        <f t="shared" si="8"/>
        <v>1100</v>
      </c>
    </row>
    <row r="268" spans="1:7">
      <c r="A268" s="7">
        <v>165</v>
      </c>
      <c r="B268" s="1" t="s">
        <v>390</v>
      </c>
      <c r="C268" s="1" t="s">
        <v>391</v>
      </c>
      <c r="D268" s="114">
        <v>2</v>
      </c>
      <c r="E268" s="8" t="s">
        <v>61</v>
      </c>
      <c r="F268" s="113">
        <v>968.9</v>
      </c>
      <c r="G268" s="111">
        <f t="shared" si="8"/>
        <v>1937.8</v>
      </c>
    </row>
    <row r="269" spans="1:7">
      <c r="A269" s="7">
        <v>166</v>
      </c>
      <c r="B269" s="1" t="s">
        <v>392</v>
      </c>
      <c r="C269" s="1" t="s">
        <v>393</v>
      </c>
      <c r="D269" s="114">
        <v>1</v>
      </c>
      <c r="E269" s="8" t="s">
        <v>61</v>
      </c>
      <c r="F269" s="111">
        <v>1654</v>
      </c>
      <c r="G269" s="111">
        <f t="shared" si="8"/>
        <v>1654</v>
      </c>
    </row>
    <row r="270" spans="1:7">
      <c r="A270" s="7">
        <v>167</v>
      </c>
      <c r="B270" s="1" t="s">
        <v>394</v>
      </c>
      <c r="C270" s="1" t="s">
        <v>395</v>
      </c>
      <c r="D270" s="114">
        <v>1</v>
      </c>
      <c r="E270" s="8" t="s">
        <v>61</v>
      </c>
      <c r="F270" s="111">
        <v>2205</v>
      </c>
      <c r="G270" s="111">
        <f t="shared" si="8"/>
        <v>2205</v>
      </c>
    </row>
    <row r="271" spans="1:7">
      <c r="A271" s="7">
        <v>168</v>
      </c>
      <c r="B271" s="1" t="s">
        <v>396</v>
      </c>
      <c r="C271" s="1" t="s">
        <v>397</v>
      </c>
      <c r="D271" s="114">
        <v>750</v>
      </c>
      <c r="E271" s="8" t="s">
        <v>97</v>
      </c>
      <c r="F271" s="113">
        <v>83</v>
      </c>
      <c r="G271" s="111">
        <f t="shared" si="8"/>
        <v>62250</v>
      </c>
    </row>
    <row r="272" spans="1:7">
      <c r="A272" s="7">
        <v>169</v>
      </c>
      <c r="B272" s="1" t="s">
        <v>398</v>
      </c>
      <c r="C272" s="1" t="s">
        <v>399</v>
      </c>
      <c r="D272" s="114">
        <v>1</v>
      </c>
      <c r="E272" s="8" t="s">
        <v>61</v>
      </c>
      <c r="F272" s="113">
        <v>578</v>
      </c>
      <c r="G272" s="111">
        <f t="shared" si="8"/>
        <v>578</v>
      </c>
    </row>
    <row r="273" spans="1:7">
      <c r="A273" s="7">
        <v>170</v>
      </c>
      <c r="B273" s="1" t="s">
        <v>400</v>
      </c>
      <c r="C273" s="1" t="s">
        <v>401</v>
      </c>
      <c r="D273" s="114">
        <v>1</v>
      </c>
      <c r="E273" s="8" t="s">
        <v>61</v>
      </c>
      <c r="F273" s="111">
        <v>1654</v>
      </c>
      <c r="G273" s="111">
        <f t="shared" si="8"/>
        <v>1654</v>
      </c>
    </row>
    <row r="274" spans="1:7">
      <c r="A274" s="7">
        <v>171</v>
      </c>
      <c r="B274" s="1" t="s">
        <v>402</v>
      </c>
      <c r="C274" s="1" t="s">
        <v>403</v>
      </c>
      <c r="D274" s="114">
        <v>1</v>
      </c>
      <c r="E274" s="8" t="s">
        <v>61</v>
      </c>
      <c r="F274" s="111">
        <v>4410</v>
      </c>
      <c r="G274" s="111">
        <f t="shared" si="8"/>
        <v>4410</v>
      </c>
    </row>
    <row r="275" spans="1:7">
      <c r="A275" s="7">
        <v>172</v>
      </c>
      <c r="B275" s="1" t="s">
        <v>404</v>
      </c>
      <c r="C275" s="1" t="s">
        <v>405</v>
      </c>
      <c r="D275" s="114">
        <v>30</v>
      </c>
      <c r="E275" s="8" t="s">
        <v>61</v>
      </c>
      <c r="F275" s="113">
        <v>122</v>
      </c>
      <c r="G275" s="111">
        <f t="shared" si="8"/>
        <v>3660</v>
      </c>
    </row>
    <row r="276" spans="1:7">
      <c r="A276" s="7">
        <v>173</v>
      </c>
      <c r="B276" s="1" t="s">
        <v>406</v>
      </c>
      <c r="C276" s="1" t="s">
        <v>407</v>
      </c>
      <c r="D276" s="114">
        <v>1</v>
      </c>
      <c r="E276" s="8" t="s">
        <v>121</v>
      </c>
      <c r="F276" s="111">
        <v>4925</v>
      </c>
      <c r="G276" s="111">
        <f t="shared" si="8"/>
        <v>4925</v>
      </c>
    </row>
    <row r="277" spans="1:7">
      <c r="A277" s="7">
        <v>174</v>
      </c>
      <c r="B277" s="1" t="s">
        <v>408</v>
      </c>
      <c r="C277" s="1" t="s">
        <v>409</v>
      </c>
      <c r="D277" s="114">
        <v>1</v>
      </c>
      <c r="E277" s="8" t="s">
        <v>61</v>
      </c>
      <c r="F277" s="111">
        <v>1733</v>
      </c>
      <c r="G277" s="111">
        <f t="shared" si="8"/>
        <v>1733</v>
      </c>
    </row>
    <row r="278" spans="1:7">
      <c r="A278" s="7">
        <v>175</v>
      </c>
      <c r="B278" s="1" t="s">
        <v>410</v>
      </c>
      <c r="C278" s="1" t="s">
        <v>411</v>
      </c>
      <c r="D278" s="114">
        <v>1</v>
      </c>
      <c r="E278" s="8" t="s">
        <v>61</v>
      </c>
      <c r="F278" s="111">
        <v>9818</v>
      </c>
      <c r="G278" s="111">
        <f t="shared" si="8"/>
        <v>9818</v>
      </c>
    </row>
    <row r="279" spans="1:7">
      <c r="A279" s="7">
        <v>176</v>
      </c>
      <c r="B279" s="1" t="s">
        <v>412</v>
      </c>
      <c r="C279" s="1" t="s">
        <v>413</v>
      </c>
      <c r="D279" s="114">
        <v>1</v>
      </c>
      <c r="E279" s="8" t="s">
        <v>61</v>
      </c>
      <c r="F279" s="111">
        <v>6050</v>
      </c>
      <c r="G279" s="111">
        <f t="shared" si="8"/>
        <v>6050</v>
      </c>
    </row>
    <row r="280" spans="1:7">
      <c r="A280" s="7">
        <v>177</v>
      </c>
      <c r="B280" s="1" t="s">
        <v>414</v>
      </c>
      <c r="C280" s="1" t="s">
        <v>415</v>
      </c>
      <c r="D280" s="114">
        <v>4</v>
      </c>
      <c r="E280" s="8" t="s">
        <v>61</v>
      </c>
      <c r="F280" s="113">
        <v>924</v>
      </c>
      <c r="G280" s="111">
        <f t="shared" si="8"/>
        <v>3696</v>
      </c>
    </row>
    <row r="281" spans="1:7">
      <c r="A281" s="7">
        <v>178</v>
      </c>
      <c r="B281" s="1" t="s">
        <v>416</v>
      </c>
      <c r="C281" s="1" t="s">
        <v>417</v>
      </c>
      <c r="D281" s="114">
        <v>1</v>
      </c>
      <c r="E281" s="8" t="s">
        <v>61</v>
      </c>
      <c r="F281" s="111">
        <v>1733</v>
      </c>
      <c r="G281" s="111">
        <f t="shared" si="8"/>
        <v>1733</v>
      </c>
    </row>
    <row r="282" spans="1:7">
      <c r="A282" s="7">
        <v>179</v>
      </c>
      <c r="B282" s="1" t="s">
        <v>418</v>
      </c>
      <c r="C282" s="1" t="s">
        <v>419</v>
      </c>
      <c r="D282" s="114">
        <v>1</v>
      </c>
      <c r="E282" s="8" t="s">
        <v>61</v>
      </c>
      <c r="F282" s="113">
        <v>289</v>
      </c>
      <c r="G282" s="111">
        <f t="shared" si="8"/>
        <v>289</v>
      </c>
    </row>
    <row r="283" spans="1:7">
      <c r="A283" s="7">
        <v>180</v>
      </c>
      <c r="B283" s="1" t="s">
        <v>420</v>
      </c>
      <c r="C283" s="1" t="s">
        <v>421</v>
      </c>
      <c r="D283" s="114">
        <v>4</v>
      </c>
      <c r="E283" s="8" t="s">
        <v>61</v>
      </c>
      <c r="F283" s="113">
        <v>578</v>
      </c>
      <c r="G283" s="111">
        <f t="shared" si="8"/>
        <v>2312</v>
      </c>
    </row>
    <row r="284" spans="1:7">
      <c r="A284" s="7">
        <v>181</v>
      </c>
      <c r="B284" s="1" t="s">
        <v>422</v>
      </c>
      <c r="C284" s="1" t="s">
        <v>423</v>
      </c>
      <c r="D284" s="114">
        <v>2</v>
      </c>
      <c r="E284" s="8" t="s">
        <v>121</v>
      </c>
      <c r="F284" s="113">
        <v>289</v>
      </c>
      <c r="G284" s="111">
        <f t="shared" si="8"/>
        <v>578</v>
      </c>
    </row>
    <row r="285" spans="1:7">
      <c r="A285" s="7">
        <v>182</v>
      </c>
      <c r="B285" s="1" t="s">
        <v>424</v>
      </c>
      <c r="C285" s="1" t="s">
        <v>425</v>
      </c>
      <c r="D285" s="114">
        <v>12</v>
      </c>
      <c r="E285" s="8" t="s">
        <v>61</v>
      </c>
      <c r="F285" s="111">
        <v>1386</v>
      </c>
      <c r="G285" s="111">
        <f t="shared" si="8"/>
        <v>16632</v>
      </c>
    </row>
    <row r="286" spans="1:7">
      <c r="A286" s="7">
        <v>183</v>
      </c>
      <c r="B286" s="1" t="s">
        <v>426</v>
      </c>
      <c r="C286" s="1" t="s">
        <v>427</v>
      </c>
      <c r="D286" s="114">
        <v>1</v>
      </c>
      <c r="E286" s="8" t="s">
        <v>61</v>
      </c>
      <c r="F286" s="111">
        <v>1386</v>
      </c>
      <c r="G286" s="111">
        <f t="shared" si="8"/>
        <v>1386</v>
      </c>
    </row>
    <row r="287" spans="1:7">
      <c r="A287" s="7">
        <v>184</v>
      </c>
      <c r="B287" s="1" t="s">
        <v>428</v>
      </c>
      <c r="C287" s="1" t="s">
        <v>429</v>
      </c>
      <c r="D287" s="114">
        <v>14</v>
      </c>
      <c r="E287" s="8" t="s">
        <v>61</v>
      </c>
      <c r="F287" s="113">
        <v>116</v>
      </c>
      <c r="G287" s="111">
        <f t="shared" si="8"/>
        <v>1624</v>
      </c>
    </row>
    <row r="288" spans="1:7">
      <c r="A288" s="7">
        <v>185</v>
      </c>
      <c r="B288" s="1" t="s">
        <v>430</v>
      </c>
      <c r="C288" s="1" t="s">
        <v>431</v>
      </c>
      <c r="D288" s="114">
        <v>2</v>
      </c>
      <c r="E288" s="8" t="s">
        <v>121</v>
      </c>
      <c r="F288" s="111">
        <v>1386</v>
      </c>
      <c r="G288" s="111">
        <f t="shared" si="8"/>
        <v>2772</v>
      </c>
    </row>
    <row r="289" spans="1:7">
      <c r="A289" s="7">
        <v>186</v>
      </c>
      <c r="B289" s="1" t="s">
        <v>432</v>
      </c>
      <c r="C289" s="1" t="s">
        <v>433</v>
      </c>
      <c r="D289" s="114">
        <v>2</v>
      </c>
      <c r="E289" s="8" t="s">
        <v>61</v>
      </c>
      <c r="F289" s="111">
        <v>4620</v>
      </c>
      <c r="G289" s="111">
        <f t="shared" si="8"/>
        <v>9240</v>
      </c>
    </row>
    <row r="290" spans="1:7">
      <c r="A290" s="7">
        <v>187</v>
      </c>
      <c r="B290" s="1" t="s">
        <v>434</v>
      </c>
      <c r="C290" s="1" t="s">
        <v>435</v>
      </c>
      <c r="D290" s="114">
        <v>4</v>
      </c>
      <c r="E290" s="8" t="s">
        <v>61</v>
      </c>
      <c r="F290" s="111">
        <v>9240</v>
      </c>
      <c r="G290" s="111">
        <f t="shared" si="8"/>
        <v>36960</v>
      </c>
    </row>
    <row r="291" spans="1:7">
      <c r="A291" s="7">
        <v>188</v>
      </c>
      <c r="B291" s="1" t="s">
        <v>436</v>
      </c>
      <c r="C291" s="1" t="s">
        <v>437</v>
      </c>
      <c r="D291" s="114">
        <v>6</v>
      </c>
      <c r="E291" s="8" t="s">
        <v>61</v>
      </c>
      <c r="F291" s="113">
        <v>231</v>
      </c>
      <c r="G291" s="111">
        <f t="shared" si="8"/>
        <v>1386</v>
      </c>
    </row>
    <row r="292" spans="1:7">
      <c r="A292" s="7">
        <v>189</v>
      </c>
      <c r="B292" s="1" t="s">
        <v>438</v>
      </c>
      <c r="C292" s="1" t="s">
        <v>439</v>
      </c>
      <c r="D292" s="114">
        <v>8</v>
      </c>
      <c r="E292" s="8" t="s">
        <v>61</v>
      </c>
      <c r="F292" s="113">
        <v>116</v>
      </c>
      <c r="G292" s="111">
        <f t="shared" si="8"/>
        <v>928</v>
      </c>
    </row>
    <row r="293" spans="1:7">
      <c r="A293" s="7">
        <v>190</v>
      </c>
      <c r="B293" s="1" t="s">
        <v>440</v>
      </c>
      <c r="C293" s="1" t="s">
        <v>441</v>
      </c>
      <c r="D293" s="114">
        <v>4</v>
      </c>
      <c r="E293" s="8" t="s">
        <v>61</v>
      </c>
      <c r="F293" s="113">
        <v>693</v>
      </c>
      <c r="G293" s="111">
        <f t="shared" si="8"/>
        <v>2772</v>
      </c>
    </row>
    <row r="294" spans="1:7">
      <c r="A294" s="7">
        <v>191</v>
      </c>
      <c r="B294" s="1" t="s">
        <v>442</v>
      </c>
      <c r="C294" s="1" t="s">
        <v>443</v>
      </c>
      <c r="D294" s="114">
        <v>1</v>
      </c>
      <c r="E294" s="8" t="s">
        <v>61</v>
      </c>
      <c r="F294" s="111">
        <v>13860</v>
      </c>
      <c r="G294" s="111">
        <f t="shared" si="8"/>
        <v>13860</v>
      </c>
    </row>
    <row r="295" spans="1:7">
      <c r="A295" s="7">
        <v>192</v>
      </c>
      <c r="B295" s="1" t="s">
        <v>444</v>
      </c>
      <c r="C295" s="1" t="s">
        <v>445</v>
      </c>
      <c r="D295" s="114">
        <v>1</v>
      </c>
      <c r="E295" s="8" t="s">
        <v>61</v>
      </c>
      <c r="F295" s="111">
        <v>8085</v>
      </c>
      <c r="G295" s="111">
        <f t="shared" si="8"/>
        <v>8085</v>
      </c>
    </row>
    <row r="296" spans="1:7">
      <c r="A296" s="7">
        <v>193</v>
      </c>
      <c r="B296" s="1" t="s">
        <v>446</v>
      </c>
      <c r="C296" s="1" t="s">
        <v>447</v>
      </c>
      <c r="D296" s="114">
        <v>1</v>
      </c>
      <c r="E296" s="8" t="s">
        <v>61</v>
      </c>
      <c r="F296" s="111">
        <v>2888</v>
      </c>
      <c r="G296" s="111">
        <f t="shared" si="8"/>
        <v>2888</v>
      </c>
    </row>
    <row r="297" spans="1:7">
      <c r="A297" s="7">
        <v>194</v>
      </c>
      <c r="B297" s="1" t="s">
        <v>448</v>
      </c>
      <c r="C297" s="1" t="s">
        <v>449</v>
      </c>
      <c r="D297" s="114">
        <v>1</v>
      </c>
      <c r="E297" s="8" t="s">
        <v>61</v>
      </c>
      <c r="F297" s="111">
        <v>10238</v>
      </c>
      <c r="G297" s="111">
        <f t="shared" ref="G297:G311" si="9">D297*F297</f>
        <v>10238</v>
      </c>
    </row>
    <row r="298" spans="1:7">
      <c r="A298" s="7">
        <v>195</v>
      </c>
      <c r="B298" s="1" t="s">
        <v>450</v>
      </c>
      <c r="C298" s="1" t="s">
        <v>451</v>
      </c>
      <c r="D298" s="114">
        <v>800</v>
      </c>
      <c r="E298" s="8" t="s">
        <v>97</v>
      </c>
      <c r="F298" s="113">
        <v>90</v>
      </c>
      <c r="G298" s="111">
        <f t="shared" si="9"/>
        <v>72000</v>
      </c>
    </row>
    <row r="299" spans="1:7">
      <c r="A299" s="7">
        <v>196</v>
      </c>
      <c r="B299" s="1" t="s">
        <v>352</v>
      </c>
      <c r="C299" s="1" t="s">
        <v>353</v>
      </c>
      <c r="D299" s="114">
        <v>4</v>
      </c>
      <c r="E299" s="8" t="s">
        <v>61</v>
      </c>
      <c r="F299" s="113">
        <v>76</v>
      </c>
      <c r="G299" s="111">
        <f t="shared" si="9"/>
        <v>304</v>
      </c>
    </row>
    <row r="300" spans="1:7">
      <c r="A300" s="7">
        <v>197</v>
      </c>
      <c r="B300" s="1" t="s">
        <v>200</v>
      </c>
      <c r="C300" s="1" t="s">
        <v>201</v>
      </c>
      <c r="D300" s="114">
        <v>1</v>
      </c>
      <c r="E300" s="8" t="s">
        <v>98</v>
      </c>
      <c r="F300" s="113">
        <v>412.08</v>
      </c>
      <c r="G300" s="111">
        <f t="shared" si="9"/>
        <v>412.08</v>
      </c>
    </row>
    <row r="301" spans="1:7">
      <c r="A301" s="7">
        <v>198</v>
      </c>
      <c r="B301" s="1" t="s">
        <v>354</v>
      </c>
      <c r="C301" s="1" t="s">
        <v>32</v>
      </c>
      <c r="D301" s="114">
        <v>4</v>
      </c>
      <c r="E301" s="8" t="s">
        <v>61</v>
      </c>
      <c r="F301" s="113">
        <v>50</v>
      </c>
      <c r="G301" s="111">
        <f t="shared" si="9"/>
        <v>200</v>
      </c>
    </row>
    <row r="302" spans="1:7">
      <c r="A302" s="7">
        <v>199</v>
      </c>
      <c r="B302" s="1" t="s">
        <v>344</v>
      </c>
      <c r="C302" s="1" t="s">
        <v>345</v>
      </c>
      <c r="D302" s="114">
        <v>4</v>
      </c>
      <c r="E302" s="8" t="s">
        <v>61</v>
      </c>
      <c r="F302" s="113">
        <v>928</v>
      </c>
      <c r="G302" s="111">
        <f t="shared" si="9"/>
        <v>3712</v>
      </c>
    </row>
    <row r="303" spans="1:7">
      <c r="A303" s="7">
        <v>200</v>
      </c>
      <c r="B303" s="1" t="s">
        <v>207</v>
      </c>
      <c r="C303" s="1" t="s">
        <v>208</v>
      </c>
      <c r="D303" s="114">
        <v>1</v>
      </c>
      <c r="E303" s="8" t="s">
        <v>98</v>
      </c>
      <c r="F303" s="111">
        <v>2181</v>
      </c>
      <c r="G303" s="111">
        <f t="shared" si="9"/>
        <v>2181</v>
      </c>
    </row>
    <row r="304" spans="1:7">
      <c r="A304" s="7">
        <v>201</v>
      </c>
      <c r="B304" s="1" t="s">
        <v>209</v>
      </c>
      <c r="C304" s="1" t="s">
        <v>210</v>
      </c>
      <c r="D304" s="114">
        <v>1</v>
      </c>
      <c r="E304" s="8" t="s">
        <v>98</v>
      </c>
      <c r="F304" s="113">
        <v>851</v>
      </c>
      <c r="G304" s="111">
        <f t="shared" si="9"/>
        <v>851</v>
      </c>
    </row>
    <row r="305" spans="1:14">
      <c r="A305" s="7">
        <v>202</v>
      </c>
      <c r="B305" s="1" t="s">
        <v>211</v>
      </c>
      <c r="C305" s="1" t="s">
        <v>212</v>
      </c>
      <c r="D305" s="114">
        <v>1</v>
      </c>
      <c r="E305" s="8" t="s">
        <v>98</v>
      </c>
      <c r="F305" s="111">
        <v>1293</v>
      </c>
      <c r="G305" s="111">
        <f t="shared" si="9"/>
        <v>1293</v>
      </c>
    </row>
    <row r="306" spans="1:14">
      <c r="A306" s="7">
        <v>203</v>
      </c>
      <c r="B306" s="1" t="s">
        <v>213</v>
      </c>
      <c r="C306" s="1" t="s">
        <v>214</v>
      </c>
      <c r="D306" s="114">
        <v>1</v>
      </c>
      <c r="E306" s="8" t="s">
        <v>98</v>
      </c>
      <c r="F306" s="113">
        <v>482</v>
      </c>
      <c r="G306" s="111">
        <f t="shared" si="9"/>
        <v>482</v>
      </c>
    </row>
    <row r="307" spans="1:14">
      <c r="A307" s="7">
        <v>204</v>
      </c>
      <c r="B307" s="1" t="s">
        <v>217</v>
      </c>
      <c r="C307" s="1" t="s">
        <v>218</v>
      </c>
      <c r="D307" s="114">
        <v>3.51</v>
      </c>
      <c r="E307" s="8" t="s">
        <v>96</v>
      </c>
      <c r="F307" s="111">
        <v>6579</v>
      </c>
      <c r="G307" s="111">
        <f t="shared" si="9"/>
        <v>23092.289999999997</v>
      </c>
    </row>
    <row r="308" spans="1:14">
      <c r="A308" s="7">
        <v>205</v>
      </c>
      <c r="B308" s="1" t="s">
        <v>219</v>
      </c>
      <c r="C308" s="1" t="s">
        <v>220</v>
      </c>
      <c r="D308" s="114">
        <v>2.31</v>
      </c>
      <c r="E308" s="8" t="s">
        <v>221</v>
      </c>
      <c r="F308" s="113">
        <v>373</v>
      </c>
      <c r="G308" s="111">
        <f t="shared" si="9"/>
        <v>861.63</v>
      </c>
    </row>
    <row r="309" spans="1:14">
      <c r="A309" s="7">
        <v>206</v>
      </c>
      <c r="B309" s="1" t="s">
        <v>222</v>
      </c>
      <c r="C309" s="1" t="s">
        <v>223</v>
      </c>
      <c r="D309" s="114">
        <v>4</v>
      </c>
      <c r="E309" s="8" t="s">
        <v>61</v>
      </c>
      <c r="F309" s="113">
        <v>48</v>
      </c>
      <c r="G309" s="111">
        <f t="shared" si="9"/>
        <v>192</v>
      </c>
    </row>
    <row r="310" spans="1:14">
      <c r="A310" s="7">
        <v>207</v>
      </c>
      <c r="B310" s="1" t="s">
        <v>452</v>
      </c>
      <c r="C310" s="1" t="s">
        <v>453</v>
      </c>
      <c r="D310" s="114">
        <v>4</v>
      </c>
      <c r="E310" s="8" t="s">
        <v>61</v>
      </c>
      <c r="F310" s="111">
        <v>1934</v>
      </c>
      <c r="G310" s="111">
        <f t="shared" si="9"/>
        <v>7736</v>
      </c>
    </row>
    <row r="311" spans="1:14">
      <c r="A311" s="7">
        <v>208</v>
      </c>
      <c r="B311" s="1" t="s">
        <v>454</v>
      </c>
      <c r="C311" s="1" t="s">
        <v>455</v>
      </c>
      <c r="D311" s="114">
        <v>24</v>
      </c>
      <c r="E311" s="8" t="s">
        <v>61</v>
      </c>
      <c r="F311" s="113">
        <v>80</v>
      </c>
      <c r="G311" s="111">
        <f t="shared" si="9"/>
        <v>1920</v>
      </c>
    </row>
    <row r="312" spans="1:14">
      <c r="A312" s="456" t="s">
        <v>649</v>
      </c>
      <c r="B312" s="457"/>
      <c r="C312" s="457"/>
      <c r="D312" s="457"/>
      <c r="E312" s="457"/>
      <c r="F312" s="457"/>
      <c r="G312" s="111">
        <f>SUM(G104:G311)</f>
        <v>3880591.2766800011</v>
      </c>
    </row>
    <row r="313" spans="1:14">
      <c r="A313" s="486" t="s">
        <v>23</v>
      </c>
      <c r="B313" s="487"/>
      <c r="C313" s="487"/>
      <c r="D313" s="487"/>
      <c r="E313" s="487"/>
      <c r="F313" s="487"/>
      <c r="G313" s="488"/>
    </row>
    <row r="314" spans="1:14" s="74" customFormat="1">
      <c r="A314" s="7">
        <v>1</v>
      </c>
      <c r="B314" s="1" t="s">
        <v>456</v>
      </c>
      <c r="C314" s="1" t="s">
        <v>457</v>
      </c>
      <c r="D314" s="141">
        <v>3</v>
      </c>
      <c r="E314" s="8" t="s">
        <v>61</v>
      </c>
      <c r="F314" s="140">
        <v>50703</v>
      </c>
      <c r="G314" s="111">
        <f>D314*F314</f>
        <v>152109</v>
      </c>
      <c r="J314" s="178"/>
      <c r="N314" s="69"/>
    </row>
    <row r="315" spans="1:14" s="74" customFormat="1">
      <c r="A315" s="7">
        <v>2</v>
      </c>
      <c r="B315" s="1" t="s">
        <v>458</v>
      </c>
      <c r="C315" s="1" t="s">
        <v>459</v>
      </c>
      <c r="D315" s="141">
        <v>5</v>
      </c>
      <c r="E315" s="8" t="s">
        <v>61</v>
      </c>
      <c r="F315" s="140">
        <v>18244</v>
      </c>
      <c r="G315" s="111">
        <f t="shared" ref="G315:G378" si="10">D315*F315</f>
        <v>91220</v>
      </c>
      <c r="J315" s="178"/>
      <c r="N315" s="69"/>
    </row>
    <row r="316" spans="1:14" s="74" customFormat="1">
      <c r="A316" s="7">
        <v>3</v>
      </c>
      <c r="B316" s="1" t="s">
        <v>460</v>
      </c>
      <c r="C316" s="1" t="s">
        <v>461</v>
      </c>
      <c r="D316" s="141">
        <v>3</v>
      </c>
      <c r="E316" s="8" t="s">
        <v>61</v>
      </c>
      <c r="F316" s="140">
        <v>17393.04</v>
      </c>
      <c r="G316" s="111">
        <f t="shared" si="10"/>
        <v>52179.12</v>
      </c>
      <c r="J316" s="178"/>
      <c r="N316" s="69"/>
    </row>
    <row r="317" spans="1:14" s="74" customFormat="1">
      <c r="A317" s="7">
        <v>4</v>
      </c>
      <c r="B317" s="1" t="s">
        <v>520</v>
      </c>
      <c r="C317" s="1" t="s">
        <v>521</v>
      </c>
      <c r="D317" s="114">
        <v>5</v>
      </c>
      <c r="E317" s="8" t="s">
        <v>61</v>
      </c>
      <c r="F317" s="113">
        <v>2525</v>
      </c>
      <c r="G317" s="111">
        <f>D317*F317</f>
        <v>12625</v>
      </c>
      <c r="J317" s="178"/>
      <c r="N317" s="69"/>
    </row>
    <row r="318" spans="1:14" s="74" customFormat="1">
      <c r="A318" s="7">
        <v>5</v>
      </c>
      <c r="B318" s="1" t="s">
        <v>242</v>
      </c>
      <c r="C318" s="1" t="s">
        <v>48</v>
      </c>
      <c r="D318" s="141">
        <v>1</v>
      </c>
      <c r="E318" s="8" t="s">
        <v>61</v>
      </c>
      <c r="F318" s="140">
        <v>1024</v>
      </c>
      <c r="G318" s="111">
        <f t="shared" si="10"/>
        <v>1024</v>
      </c>
      <c r="J318" s="178"/>
      <c r="N318" s="69"/>
    </row>
    <row r="319" spans="1:14" s="74" customFormat="1">
      <c r="A319" s="7">
        <v>6</v>
      </c>
      <c r="B319" s="1" t="s">
        <v>228</v>
      </c>
      <c r="C319" s="1" t="s">
        <v>34</v>
      </c>
      <c r="D319" s="141">
        <v>1</v>
      </c>
      <c r="E319" s="8" t="s">
        <v>61</v>
      </c>
      <c r="F319" s="140">
        <v>3299.7</v>
      </c>
      <c r="G319" s="111">
        <f t="shared" si="10"/>
        <v>3299.7</v>
      </c>
      <c r="J319" s="178"/>
      <c r="N319" s="69"/>
    </row>
    <row r="320" spans="1:14" s="74" customFormat="1">
      <c r="A320" s="7">
        <v>7</v>
      </c>
      <c r="B320" s="1" t="s">
        <v>243</v>
      </c>
      <c r="C320" s="1" t="s">
        <v>47</v>
      </c>
      <c r="D320" s="141">
        <v>1</v>
      </c>
      <c r="E320" s="8" t="s">
        <v>61</v>
      </c>
      <c r="F320" s="140">
        <v>1044.48</v>
      </c>
      <c r="G320" s="111">
        <f t="shared" si="10"/>
        <v>1044.48</v>
      </c>
      <c r="J320" s="178"/>
      <c r="N320" s="69"/>
    </row>
    <row r="321" spans="1:14" s="74" customFormat="1">
      <c r="A321" s="7">
        <v>8</v>
      </c>
      <c r="B321" s="1" t="s">
        <v>248</v>
      </c>
      <c r="C321" s="1" t="s">
        <v>249</v>
      </c>
      <c r="D321" s="141">
        <v>1</v>
      </c>
      <c r="E321" s="8" t="s">
        <v>61</v>
      </c>
      <c r="F321" s="140">
        <v>12500</v>
      </c>
      <c r="G321" s="111">
        <f t="shared" si="10"/>
        <v>12500</v>
      </c>
      <c r="J321" s="178"/>
      <c r="N321" s="69"/>
    </row>
    <row r="322" spans="1:14" s="74" customFormat="1">
      <c r="A322" s="7">
        <v>9</v>
      </c>
      <c r="B322" s="1" t="s">
        <v>224</v>
      </c>
      <c r="C322" s="1" t="s">
        <v>30</v>
      </c>
      <c r="D322" s="141">
        <v>0.78</v>
      </c>
      <c r="E322" s="8" t="s">
        <v>98</v>
      </c>
      <c r="F322" s="142">
        <v>221</v>
      </c>
      <c r="G322" s="111">
        <f t="shared" si="10"/>
        <v>172.38</v>
      </c>
      <c r="J322" s="178"/>
      <c r="N322" s="69"/>
    </row>
    <row r="323" spans="1:14" s="74" customFormat="1">
      <c r="A323" s="7">
        <v>10</v>
      </c>
      <c r="B323" s="1" t="s">
        <v>225</v>
      </c>
      <c r="C323" s="1" t="s">
        <v>31</v>
      </c>
      <c r="D323" s="141">
        <v>0.78</v>
      </c>
      <c r="E323" s="8" t="s">
        <v>98</v>
      </c>
      <c r="F323" s="142">
        <v>185</v>
      </c>
      <c r="G323" s="111">
        <f t="shared" si="10"/>
        <v>144.30000000000001</v>
      </c>
      <c r="J323" s="178"/>
      <c r="N323" s="69"/>
    </row>
    <row r="324" spans="1:14" s="74" customFormat="1">
      <c r="A324" s="7">
        <v>11</v>
      </c>
      <c r="B324" s="1" t="s">
        <v>200</v>
      </c>
      <c r="C324" s="1" t="s">
        <v>201</v>
      </c>
      <c r="D324" s="141">
        <v>0.78</v>
      </c>
      <c r="E324" s="8" t="s">
        <v>98</v>
      </c>
      <c r="F324" s="142">
        <v>412.08</v>
      </c>
      <c r="G324" s="111">
        <f t="shared" si="10"/>
        <v>321.42239999999998</v>
      </c>
      <c r="J324" s="178"/>
      <c r="N324" s="69"/>
    </row>
    <row r="325" spans="1:14" s="74" customFormat="1">
      <c r="A325" s="7">
        <v>12</v>
      </c>
      <c r="B325" s="1" t="s">
        <v>93</v>
      </c>
      <c r="C325" s="1" t="s">
        <v>94</v>
      </c>
      <c r="D325" s="141">
        <v>0.38</v>
      </c>
      <c r="E325" s="8" t="s">
        <v>98</v>
      </c>
      <c r="F325" s="140">
        <v>3426</v>
      </c>
      <c r="G325" s="111">
        <f t="shared" si="10"/>
        <v>1301.8800000000001</v>
      </c>
      <c r="J325" s="178"/>
      <c r="N325" s="69"/>
    </row>
    <row r="326" spans="1:14" s="74" customFormat="1">
      <c r="A326" s="7">
        <v>13</v>
      </c>
      <c r="B326" s="1" t="s">
        <v>91</v>
      </c>
      <c r="C326" s="1" t="s">
        <v>92</v>
      </c>
      <c r="D326" s="141">
        <v>0.38</v>
      </c>
      <c r="E326" s="8" t="s">
        <v>98</v>
      </c>
      <c r="F326" s="140">
        <v>1470</v>
      </c>
      <c r="G326" s="111">
        <f t="shared" si="10"/>
        <v>558.6</v>
      </c>
      <c r="J326" s="178"/>
      <c r="N326" s="69"/>
    </row>
    <row r="327" spans="1:14" s="74" customFormat="1">
      <c r="A327" s="7">
        <v>14</v>
      </c>
      <c r="B327" s="1" t="s">
        <v>207</v>
      </c>
      <c r="C327" s="1" t="s">
        <v>208</v>
      </c>
      <c r="D327" s="141">
        <v>0.38</v>
      </c>
      <c r="E327" s="8" t="s">
        <v>98</v>
      </c>
      <c r="F327" s="140">
        <v>2181</v>
      </c>
      <c r="G327" s="111">
        <f t="shared" si="10"/>
        <v>828.78</v>
      </c>
      <c r="J327" s="178"/>
      <c r="N327" s="69"/>
    </row>
    <row r="328" spans="1:14" s="74" customFormat="1">
      <c r="A328" s="7">
        <v>15</v>
      </c>
      <c r="B328" s="1" t="s">
        <v>209</v>
      </c>
      <c r="C328" s="1" t="s">
        <v>210</v>
      </c>
      <c r="D328" s="141">
        <v>0.38</v>
      </c>
      <c r="E328" s="8" t="s">
        <v>98</v>
      </c>
      <c r="F328" s="142">
        <v>851</v>
      </c>
      <c r="G328" s="111">
        <f t="shared" si="10"/>
        <v>323.38</v>
      </c>
      <c r="J328" s="178"/>
      <c r="N328" s="69"/>
    </row>
    <row r="329" spans="1:14" s="74" customFormat="1">
      <c r="A329" s="7">
        <v>16</v>
      </c>
      <c r="B329" s="1" t="s">
        <v>211</v>
      </c>
      <c r="C329" s="1" t="s">
        <v>212</v>
      </c>
      <c r="D329" s="141">
        <v>0.38</v>
      </c>
      <c r="E329" s="8" t="s">
        <v>98</v>
      </c>
      <c r="F329" s="140">
        <v>1293</v>
      </c>
      <c r="G329" s="111">
        <f t="shared" si="10"/>
        <v>491.34000000000003</v>
      </c>
      <c r="J329" s="178"/>
      <c r="N329" s="69"/>
    </row>
    <row r="330" spans="1:14" s="74" customFormat="1">
      <c r="A330" s="7">
        <v>17</v>
      </c>
      <c r="B330" s="1" t="s">
        <v>213</v>
      </c>
      <c r="C330" s="1" t="s">
        <v>214</v>
      </c>
      <c r="D330" s="141">
        <v>0.38</v>
      </c>
      <c r="E330" s="8" t="s">
        <v>98</v>
      </c>
      <c r="F330" s="142">
        <v>482</v>
      </c>
      <c r="G330" s="111">
        <f t="shared" si="10"/>
        <v>183.16</v>
      </c>
      <c r="J330" s="178"/>
      <c r="N330" s="69"/>
    </row>
    <row r="331" spans="1:14" s="74" customFormat="1">
      <c r="A331" s="7">
        <v>18</v>
      </c>
      <c r="B331" s="1" t="s">
        <v>462</v>
      </c>
      <c r="C331" s="1" t="s">
        <v>463</v>
      </c>
      <c r="D331" s="141">
        <v>1</v>
      </c>
      <c r="E331" s="8" t="s">
        <v>121</v>
      </c>
      <c r="F331" s="140">
        <v>1079</v>
      </c>
      <c r="G331" s="111">
        <f t="shared" si="10"/>
        <v>1079</v>
      </c>
      <c r="J331" s="178"/>
      <c r="N331" s="69"/>
    </row>
    <row r="332" spans="1:14" s="74" customFormat="1">
      <c r="A332" s="7">
        <v>19</v>
      </c>
      <c r="B332" s="1" t="s">
        <v>464</v>
      </c>
      <c r="C332" s="1" t="s">
        <v>465</v>
      </c>
      <c r="D332" s="141">
        <v>1</v>
      </c>
      <c r="E332" s="8" t="s">
        <v>61</v>
      </c>
      <c r="F332" s="140">
        <v>65800</v>
      </c>
      <c r="G332" s="111">
        <f t="shared" si="10"/>
        <v>65800</v>
      </c>
      <c r="J332" s="178"/>
      <c r="N332" s="69"/>
    </row>
    <row r="333" spans="1:14" s="74" customFormat="1">
      <c r="A333" s="7">
        <v>20</v>
      </c>
      <c r="B333" s="1" t="s">
        <v>226</v>
      </c>
      <c r="C333" s="1" t="s">
        <v>227</v>
      </c>
      <c r="D333" s="141">
        <v>2</v>
      </c>
      <c r="E333" s="8" t="s">
        <v>61</v>
      </c>
      <c r="F333" s="142">
        <v>126</v>
      </c>
      <c r="G333" s="111">
        <f t="shared" si="10"/>
        <v>252</v>
      </c>
      <c r="J333" s="178"/>
      <c r="N333" s="69"/>
    </row>
    <row r="334" spans="1:14" s="74" customFormat="1">
      <c r="A334" s="7">
        <v>21</v>
      </c>
      <c r="B334" s="1" t="s">
        <v>228</v>
      </c>
      <c r="C334" s="1" t="s">
        <v>34</v>
      </c>
      <c r="D334" s="141">
        <v>1</v>
      </c>
      <c r="E334" s="8" t="s">
        <v>61</v>
      </c>
      <c r="F334" s="140">
        <v>3299.7</v>
      </c>
      <c r="G334" s="111">
        <f t="shared" si="10"/>
        <v>3299.7</v>
      </c>
      <c r="J334" s="178"/>
      <c r="N334" s="69"/>
    </row>
    <row r="335" spans="1:14" s="74" customFormat="1">
      <c r="A335" s="7">
        <v>22</v>
      </c>
      <c r="B335" s="1" t="s">
        <v>229</v>
      </c>
      <c r="C335" s="1" t="s">
        <v>62</v>
      </c>
      <c r="D335" s="141">
        <v>2</v>
      </c>
      <c r="E335" s="8" t="s">
        <v>61</v>
      </c>
      <c r="F335" s="142">
        <v>79</v>
      </c>
      <c r="G335" s="111">
        <f t="shared" si="10"/>
        <v>158</v>
      </c>
      <c r="J335" s="178"/>
      <c r="N335" s="69"/>
    </row>
    <row r="336" spans="1:14" s="74" customFormat="1">
      <c r="A336" s="7">
        <v>23</v>
      </c>
      <c r="B336" s="1" t="s">
        <v>230</v>
      </c>
      <c r="C336" s="1" t="s">
        <v>231</v>
      </c>
      <c r="D336" s="141">
        <v>2</v>
      </c>
      <c r="E336" s="8" t="s">
        <v>61</v>
      </c>
      <c r="F336" s="140">
        <v>4500</v>
      </c>
      <c r="G336" s="111">
        <f t="shared" si="10"/>
        <v>9000</v>
      </c>
      <c r="J336" s="178"/>
      <c r="N336" s="69"/>
    </row>
    <row r="337" spans="1:14" s="74" customFormat="1">
      <c r="A337" s="7">
        <v>24</v>
      </c>
      <c r="B337" s="1" t="s">
        <v>232</v>
      </c>
      <c r="C337" s="1" t="s">
        <v>233</v>
      </c>
      <c r="D337" s="141">
        <v>2</v>
      </c>
      <c r="E337" s="8" t="s">
        <v>61</v>
      </c>
      <c r="F337" s="142">
        <v>142</v>
      </c>
      <c r="G337" s="111">
        <f t="shared" si="10"/>
        <v>284</v>
      </c>
      <c r="J337" s="178"/>
      <c r="N337" s="69"/>
    </row>
    <row r="338" spans="1:14" s="74" customFormat="1">
      <c r="A338" s="7">
        <v>25</v>
      </c>
      <c r="B338" s="1" t="s">
        <v>234</v>
      </c>
      <c r="C338" s="1" t="s">
        <v>235</v>
      </c>
      <c r="D338" s="141">
        <v>2</v>
      </c>
      <c r="E338" s="8" t="s">
        <v>61</v>
      </c>
      <c r="F338" s="142">
        <v>146.63</v>
      </c>
      <c r="G338" s="111">
        <f t="shared" si="10"/>
        <v>293.26</v>
      </c>
      <c r="J338" s="178"/>
      <c r="N338" s="69"/>
    </row>
    <row r="339" spans="1:14" s="74" customFormat="1">
      <c r="A339" s="7">
        <v>26</v>
      </c>
      <c r="B339" s="1" t="s">
        <v>238</v>
      </c>
      <c r="C339" s="1" t="s">
        <v>50</v>
      </c>
      <c r="D339" s="141">
        <v>3</v>
      </c>
      <c r="E339" s="8" t="s">
        <v>61</v>
      </c>
      <c r="F339" s="142">
        <v>41</v>
      </c>
      <c r="G339" s="111">
        <f t="shared" si="10"/>
        <v>123</v>
      </c>
      <c r="J339" s="178"/>
      <c r="N339" s="69"/>
    </row>
    <row r="340" spans="1:14" s="74" customFormat="1">
      <c r="A340" s="7">
        <v>27</v>
      </c>
      <c r="B340" s="1" t="s">
        <v>239</v>
      </c>
      <c r="C340" s="1" t="s">
        <v>49</v>
      </c>
      <c r="D340" s="141">
        <v>3</v>
      </c>
      <c r="E340" s="8" t="s">
        <v>61</v>
      </c>
      <c r="F340" s="142">
        <v>35</v>
      </c>
      <c r="G340" s="111">
        <f t="shared" si="10"/>
        <v>105</v>
      </c>
      <c r="J340" s="178"/>
      <c r="N340" s="69"/>
    </row>
    <row r="341" spans="1:14" s="74" customFormat="1">
      <c r="A341" s="7">
        <v>28</v>
      </c>
      <c r="B341" s="1" t="s">
        <v>240</v>
      </c>
      <c r="C341" s="1" t="s">
        <v>241</v>
      </c>
      <c r="D341" s="141">
        <v>1</v>
      </c>
      <c r="E341" s="8" t="s">
        <v>121</v>
      </c>
      <c r="F341" s="142">
        <v>880</v>
      </c>
      <c r="G341" s="111">
        <f t="shared" si="10"/>
        <v>880</v>
      </c>
      <c r="J341" s="178"/>
      <c r="N341" s="69"/>
    </row>
    <row r="342" spans="1:14" s="74" customFormat="1">
      <c r="A342" s="7">
        <v>29</v>
      </c>
      <c r="B342" s="1" t="s">
        <v>466</v>
      </c>
      <c r="C342" s="1" t="s">
        <v>467</v>
      </c>
      <c r="D342" s="141">
        <v>2.52</v>
      </c>
      <c r="E342" s="8" t="s">
        <v>98</v>
      </c>
      <c r="F342" s="140">
        <v>63235</v>
      </c>
      <c r="G342" s="111">
        <f t="shared" si="10"/>
        <v>159352.20000000001</v>
      </c>
      <c r="J342" s="178"/>
      <c r="N342" s="69"/>
    </row>
    <row r="343" spans="1:14" s="74" customFormat="1">
      <c r="A343" s="7">
        <v>30</v>
      </c>
      <c r="B343" s="1" t="s">
        <v>468</v>
      </c>
      <c r="C343" s="1" t="s">
        <v>469</v>
      </c>
      <c r="D343" s="141">
        <v>200</v>
      </c>
      <c r="E343" s="8" t="s">
        <v>303</v>
      </c>
      <c r="F343" s="142">
        <v>65</v>
      </c>
      <c r="G343" s="111">
        <f t="shared" si="10"/>
        <v>13000</v>
      </c>
      <c r="J343" s="178"/>
      <c r="N343" s="69"/>
    </row>
    <row r="344" spans="1:14" s="74" customFormat="1">
      <c r="A344" s="7">
        <v>31</v>
      </c>
      <c r="B344" s="1" t="s">
        <v>470</v>
      </c>
      <c r="C344" s="1" t="s">
        <v>471</v>
      </c>
      <c r="D344" s="141">
        <v>85.1</v>
      </c>
      <c r="E344" s="8" t="s">
        <v>303</v>
      </c>
      <c r="F344" s="142">
        <v>50</v>
      </c>
      <c r="G344" s="111">
        <f t="shared" si="10"/>
        <v>4255</v>
      </c>
      <c r="J344" s="178"/>
      <c r="N344" s="69"/>
    </row>
    <row r="345" spans="1:14" s="74" customFormat="1">
      <c r="A345" s="7">
        <v>32</v>
      </c>
      <c r="B345" s="1" t="s">
        <v>472</v>
      </c>
      <c r="C345" s="1" t="s">
        <v>103</v>
      </c>
      <c r="D345" s="141">
        <v>6</v>
      </c>
      <c r="E345" s="8" t="s">
        <v>61</v>
      </c>
      <c r="F345" s="140">
        <v>9804</v>
      </c>
      <c r="G345" s="111">
        <f t="shared" si="10"/>
        <v>58824</v>
      </c>
      <c r="J345" s="178"/>
      <c r="N345" s="69"/>
    </row>
    <row r="346" spans="1:14" s="74" customFormat="1">
      <c r="A346" s="7">
        <v>33</v>
      </c>
      <c r="B346" s="1" t="s">
        <v>473</v>
      </c>
      <c r="C346" s="1" t="s">
        <v>474</v>
      </c>
      <c r="D346" s="141">
        <v>1</v>
      </c>
      <c r="E346" s="8" t="s">
        <v>61</v>
      </c>
      <c r="F346" s="142">
        <v>907.8</v>
      </c>
      <c r="G346" s="111">
        <f t="shared" si="10"/>
        <v>907.8</v>
      </c>
      <c r="J346" s="178"/>
      <c r="N346" s="69"/>
    </row>
    <row r="347" spans="1:14" s="74" customFormat="1">
      <c r="A347" s="7">
        <v>34</v>
      </c>
      <c r="B347" s="1" t="s">
        <v>228</v>
      </c>
      <c r="C347" s="1" t="s">
        <v>34</v>
      </c>
      <c r="D347" s="141">
        <v>1</v>
      </c>
      <c r="E347" s="8" t="s">
        <v>61</v>
      </c>
      <c r="F347" s="140">
        <v>3299.7</v>
      </c>
      <c r="G347" s="111">
        <f t="shared" si="10"/>
        <v>3299.7</v>
      </c>
      <c r="J347" s="178"/>
      <c r="N347" s="69"/>
    </row>
    <row r="348" spans="1:14" s="74" customFormat="1">
      <c r="A348" s="7">
        <v>35</v>
      </c>
      <c r="B348" s="1" t="s">
        <v>475</v>
      </c>
      <c r="C348" s="1" t="s">
        <v>476</v>
      </c>
      <c r="D348" s="141">
        <v>1</v>
      </c>
      <c r="E348" s="8" t="s">
        <v>61</v>
      </c>
      <c r="F348" s="142">
        <v>907.8</v>
      </c>
      <c r="G348" s="111">
        <f t="shared" si="10"/>
        <v>907.8</v>
      </c>
      <c r="J348" s="178"/>
      <c r="N348" s="69"/>
    </row>
    <row r="349" spans="1:14" s="74" customFormat="1">
      <c r="A349" s="7">
        <v>36</v>
      </c>
      <c r="B349" s="1" t="s">
        <v>477</v>
      </c>
      <c r="C349" s="1" t="s">
        <v>478</v>
      </c>
      <c r="D349" s="141">
        <v>1</v>
      </c>
      <c r="E349" s="8" t="s">
        <v>61</v>
      </c>
      <c r="F349" s="140">
        <v>1729</v>
      </c>
      <c r="G349" s="111">
        <f t="shared" si="10"/>
        <v>1729</v>
      </c>
      <c r="J349" s="178"/>
      <c r="N349" s="69"/>
    </row>
    <row r="350" spans="1:14" s="74" customFormat="1">
      <c r="A350" s="7">
        <v>37</v>
      </c>
      <c r="B350" s="1" t="s">
        <v>479</v>
      </c>
      <c r="C350" s="1" t="s">
        <v>480</v>
      </c>
      <c r="D350" s="141">
        <v>0.24</v>
      </c>
      <c r="E350" s="8" t="s">
        <v>264</v>
      </c>
      <c r="F350" s="140">
        <v>375155</v>
      </c>
      <c r="G350" s="111">
        <f t="shared" si="10"/>
        <v>90037.2</v>
      </c>
      <c r="J350" s="178"/>
      <c r="N350" s="69"/>
    </row>
    <row r="351" spans="1:14" s="74" customFormat="1">
      <c r="A351" s="7">
        <v>38</v>
      </c>
      <c r="B351" s="1" t="s">
        <v>481</v>
      </c>
      <c r="C351" s="1" t="s">
        <v>648</v>
      </c>
      <c r="D351" s="141">
        <v>1</v>
      </c>
      <c r="E351" s="8" t="s">
        <v>61</v>
      </c>
      <c r="F351" s="140">
        <v>1302</v>
      </c>
      <c r="G351" s="111">
        <f t="shared" si="10"/>
        <v>1302</v>
      </c>
      <c r="J351" s="178"/>
      <c r="N351" s="69"/>
    </row>
    <row r="352" spans="1:14" s="74" customFormat="1">
      <c r="A352" s="7">
        <v>39</v>
      </c>
      <c r="B352" s="1" t="s">
        <v>482</v>
      </c>
      <c r="C352" s="1" t="s">
        <v>483</v>
      </c>
      <c r="D352" s="141">
        <v>12</v>
      </c>
      <c r="E352" s="8" t="s">
        <v>61</v>
      </c>
      <c r="F352" s="142">
        <v>294</v>
      </c>
      <c r="G352" s="111">
        <f t="shared" si="10"/>
        <v>3528</v>
      </c>
      <c r="J352" s="178"/>
      <c r="N352" s="69"/>
    </row>
    <row r="353" spans="1:14" s="74" customFormat="1">
      <c r="A353" s="7">
        <v>40</v>
      </c>
      <c r="B353" s="1" t="s">
        <v>484</v>
      </c>
      <c r="C353" s="1" t="s">
        <v>485</v>
      </c>
      <c r="D353" s="141">
        <v>18</v>
      </c>
      <c r="E353" s="8" t="s">
        <v>61</v>
      </c>
      <c r="F353" s="142">
        <v>694</v>
      </c>
      <c r="G353" s="111">
        <f t="shared" si="10"/>
        <v>12492</v>
      </c>
      <c r="J353" s="178"/>
      <c r="N353" s="69"/>
    </row>
    <row r="354" spans="1:14" s="74" customFormat="1">
      <c r="A354" s="7">
        <v>41</v>
      </c>
      <c r="B354" s="1" t="s">
        <v>486</v>
      </c>
      <c r="C354" s="1" t="s">
        <v>63</v>
      </c>
      <c r="D354" s="141">
        <v>3</v>
      </c>
      <c r="E354" s="8" t="s">
        <v>61</v>
      </c>
      <c r="F354" s="142">
        <v>357</v>
      </c>
      <c r="G354" s="111">
        <f t="shared" si="10"/>
        <v>1071</v>
      </c>
      <c r="J354" s="178"/>
      <c r="N354" s="69"/>
    </row>
    <row r="355" spans="1:14" s="74" customFormat="1">
      <c r="A355" s="7">
        <v>42</v>
      </c>
      <c r="B355" s="1" t="s">
        <v>324</v>
      </c>
      <c r="C355" s="1" t="s">
        <v>325</v>
      </c>
      <c r="D355" s="141">
        <v>100</v>
      </c>
      <c r="E355" s="8" t="s">
        <v>61</v>
      </c>
      <c r="F355" s="142">
        <v>27</v>
      </c>
      <c r="G355" s="111">
        <f t="shared" si="10"/>
        <v>2700</v>
      </c>
      <c r="J355" s="178"/>
      <c r="N355" s="69"/>
    </row>
    <row r="356" spans="1:14" s="74" customFormat="1">
      <c r="A356" s="7">
        <v>43</v>
      </c>
      <c r="B356" s="1" t="s">
        <v>320</v>
      </c>
      <c r="C356" s="1" t="s">
        <v>321</v>
      </c>
      <c r="D356" s="141">
        <v>40</v>
      </c>
      <c r="E356" s="8" t="s">
        <v>303</v>
      </c>
      <c r="F356" s="140">
        <v>3148</v>
      </c>
      <c r="G356" s="111">
        <f t="shared" si="10"/>
        <v>125920</v>
      </c>
      <c r="J356" s="178"/>
      <c r="N356" s="69"/>
    </row>
    <row r="357" spans="1:14" s="74" customFormat="1">
      <c r="A357" s="7">
        <v>44</v>
      </c>
      <c r="B357" s="1" t="s">
        <v>322</v>
      </c>
      <c r="C357" s="1" t="s">
        <v>323</v>
      </c>
      <c r="D357" s="141">
        <v>1800</v>
      </c>
      <c r="E357" s="8" t="s">
        <v>75</v>
      </c>
      <c r="F357" s="142">
        <v>27</v>
      </c>
      <c r="G357" s="111">
        <f t="shared" si="10"/>
        <v>48600</v>
      </c>
      <c r="J357" s="178"/>
      <c r="N357" s="69"/>
    </row>
    <row r="358" spans="1:14" s="74" customFormat="1">
      <c r="A358" s="7">
        <v>45</v>
      </c>
      <c r="B358" s="1" t="s">
        <v>487</v>
      </c>
      <c r="C358" s="1" t="s">
        <v>488</v>
      </c>
      <c r="D358" s="141">
        <v>1</v>
      </c>
      <c r="E358" s="8" t="s">
        <v>61</v>
      </c>
      <c r="F358" s="140">
        <v>3675</v>
      </c>
      <c r="G358" s="111">
        <f t="shared" si="10"/>
        <v>3675</v>
      </c>
      <c r="J358" s="178"/>
      <c r="N358" s="69"/>
    </row>
    <row r="359" spans="1:14" s="74" customFormat="1">
      <c r="A359" s="7">
        <v>46</v>
      </c>
      <c r="B359" s="1" t="s">
        <v>328</v>
      </c>
      <c r="C359" s="1" t="s">
        <v>329</v>
      </c>
      <c r="D359" s="141">
        <v>1</v>
      </c>
      <c r="E359" s="8" t="s">
        <v>61</v>
      </c>
      <c r="F359" s="142">
        <v>374.85</v>
      </c>
      <c r="G359" s="111">
        <f t="shared" si="10"/>
        <v>374.85</v>
      </c>
      <c r="J359" s="178"/>
      <c r="N359" s="69"/>
    </row>
    <row r="360" spans="1:14" s="74" customFormat="1">
      <c r="A360" s="7">
        <v>47</v>
      </c>
      <c r="B360" s="1" t="s">
        <v>340</v>
      </c>
      <c r="C360" s="1" t="s">
        <v>341</v>
      </c>
      <c r="D360" s="141">
        <v>2</v>
      </c>
      <c r="E360" s="8" t="s">
        <v>61</v>
      </c>
      <c r="F360" s="140">
        <v>13913</v>
      </c>
      <c r="G360" s="111">
        <f t="shared" si="10"/>
        <v>27826</v>
      </c>
      <c r="J360" s="178"/>
      <c r="N360" s="69"/>
    </row>
    <row r="361" spans="1:14" s="74" customFormat="1">
      <c r="A361" s="7">
        <v>48</v>
      </c>
      <c r="B361" s="1" t="s">
        <v>344</v>
      </c>
      <c r="C361" s="1" t="s">
        <v>345</v>
      </c>
      <c r="D361" s="141">
        <v>2</v>
      </c>
      <c r="E361" s="8" t="s">
        <v>61</v>
      </c>
      <c r="F361" s="142">
        <v>928</v>
      </c>
      <c r="G361" s="111">
        <f t="shared" si="10"/>
        <v>1856</v>
      </c>
      <c r="J361" s="178"/>
      <c r="N361" s="69"/>
    </row>
    <row r="362" spans="1:14" s="74" customFormat="1">
      <c r="A362" s="7">
        <v>49</v>
      </c>
      <c r="B362" s="1" t="s">
        <v>346</v>
      </c>
      <c r="C362" s="1" t="s">
        <v>347</v>
      </c>
      <c r="D362" s="141">
        <v>2</v>
      </c>
      <c r="E362" s="8" t="s">
        <v>61</v>
      </c>
      <c r="F362" s="140">
        <v>1379</v>
      </c>
      <c r="G362" s="111">
        <f t="shared" si="10"/>
        <v>2758</v>
      </c>
      <c r="J362" s="178"/>
      <c r="N362" s="69"/>
    </row>
    <row r="363" spans="1:14" s="74" customFormat="1">
      <c r="A363" s="7">
        <v>50</v>
      </c>
      <c r="B363" s="1" t="s">
        <v>217</v>
      </c>
      <c r="C363" s="1" t="s">
        <v>218</v>
      </c>
      <c r="D363" s="141">
        <v>2.1</v>
      </c>
      <c r="E363" s="8" t="s">
        <v>96</v>
      </c>
      <c r="F363" s="140">
        <v>6579</v>
      </c>
      <c r="G363" s="111">
        <f t="shared" si="10"/>
        <v>13815.900000000001</v>
      </c>
      <c r="J363" s="178"/>
      <c r="N363" s="69"/>
    </row>
    <row r="364" spans="1:14" s="74" customFormat="1">
      <c r="A364" s="7">
        <v>51</v>
      </c>
      <c r="B364" s="1" t="s">
        <v>342</v>
      </c>
      <c r="C364" s="1" t="s">
        <v>343</v>
      </c>
      <c r="D364" s="141">
        <v>2</v>
      </c>
      <c r="E364" s="8" t="s">
        <v>61</v>
      </c>
      <c r="F364" s="140">
        <v>8200</v>
      </c>
      <c r="G364" s="111">
        <f t="shared" si="10"/>
        <v>16400</v>
      </c>
      <c r="J364" s="178"/>
      <c r="N364" s="69"/>
    </row>
    <row r="365" spans="1:14" s="74" customFormat="1">
      <c r="A365" s="7">
        <v>52</v>
      </c>
      <c r="B365" s="1" t="s">
        <v>348</v>
      </c>
      <c r="C365" s="1" t="s">
        <v>349</v>
      </c>
      <c r="D365" s="141">
        <v>2</v>
      </c>
      <c r="E365" s="8" t="s">
        <v>61</v>
      </c>
      <c r="F365" s="140">
        <v>1268</v>
      </c>
      <c r="G365" s="111">
        <f t="shared" si="10"/>
        <v>2536</v>
      </c>
      <c r="J365" s="178"/>
      <c r="N365" s="69"/>
    </row>
    <row r="366" spans="1:14" s="74" customFormat="1">
      <c r="A366" s="7">
        <v>53</v>
      </c>
      <c r="B366" s="1" t="s">
        <v>277</v>
      </c>
      <c r="C366" s="1" t="s">
        <v>278</v>
      </c>
      <c r="D366" s="141">
        <v>24</v>
      </c>
      <c r="E366" s="8" t="s">
        <v>61</v>
      </c>
      <c r="F366" s="142">
        <v>65</v>
      </c>
      <c r="G366" s="111">
        <f t="shared" si="10"/>
        <v>1560</v>
      </c>
      <c r="J366" s="178"/>
      <c r="N366" s="69"/>
    </row>
    <row r="367" spans="1:14" s="74" customFormat="1">
      <c r="A367" s="7">
        <v>54</v>
      </c>
      <c r="B367" s="1" t="s">
        <v>350</v>
      </c>
      <c r="C367" s="1" t="s">
        <v>351</v>
      </c>
      <c r="D367" s="141">
        <v>60</v>
      </c>
      <c r="E367" s="8" t="s">
        <v>96</v>
      </c>
      <c r="F367" s="140">
        <v>2113</v>
      </c>
      <c r="G367" s="111">
        <f t="shared" si="10"/>
        <v>126780</v>
      </c>
      <c r="J367" s="178"/>
      <c r="N367" s="69"/>
    </row>
    <row r="368" spans="1:14" s="74" customFormat="1">
      <c r="A368" s="7">
        <v>55</v>
      </c>
      <c r="B368" s="1" t="s">
        <v>432</v>
      </c>
      <c r="C368" s="1" t="s">
        <v>433</v>
      </c>
      <c r="D368" s="141">
        <v>2</v>
      </c>
      <c r="E368" s="8" t="s">
        <v>61</v>
      </c>
      <c r="F368" s="140">
        <v>4620</v>
      </c>
      <c r="G368" s="111">
        <f t="shared" si="10"/>
        <v>9240</v>
      </c>
      <c r="J368" s="178"/>
      <c r="N368" s="69"/>
    </row>
    <row r="369" spans="1:14" s="74" customFormat="1">
      <c r="A369" s="7">
        <v>56</v>
      </c>
      <c r="B369" s="1" t="s">
        <v>489</v>
      </c>
      <c r="C369" s="1" t="s">
        <v>490</v>
      </c>
      <c r="D369" s="141">
        <v>12</v>
      </c>
      <c r="E369" s="8" t="s">
        <v>96</v>
      </c>
      <c r="F369" s="140">
        <v>1062</v>
      </c>
      <c r="G369" s="111">
        <f t="shared" si="10"/>
        <v>12744</v>
      </c>
      <c r="J369" s="178"/>
      <c r="N369" s="69"/>
    </row>
    <row r="370" spans="1:14" s="74" customFormat="1">
      <c r="A370" s="7">
        <v>57</v>
      </c>
      <c r="B370" s="1" t="s">
        <v>491</v>
      </c>
      <c r="C370" s="1" t="s">
        <v>492</v>
      </c>
      <c r="D370" s="141">
        <v>10.8</v>
      </c>
      <c r="E370" s="8" t="s">
        <v>96</v>
      </c>
      <c r="F370" s="142">
        <v>486</v>
      </c>
      <c r="G370" s="111">
        <f t="shared" si="10"/>
        <v>5248.8</v>
      </c>
      <c r="J370" s="178"/>
      <c r="N370" s="69"/>
    </row>
    <row r="371" spans="1:14" s="74" customFormat="1">
      <c r="A371" s="7">
        <v>58</v>
      </c>
      <c r="B371" s="1" t="s">
        <v>493</v>
      </c>
      <c r="C371" s="1" t="s">
        <v>494</v>
      </c>
      <c r="D371" s="141">
        <v>2.7</v>
      </c>
      <c r="E371" s="8" t="s">
        <v>96</v>
      </c>
      <c r="F371" s="140">
        <v>4706</v>
      </c>
      <c r="G371" s="111">
        <f t="shared" si="10"/>
        <v>12706.2</v>
      </c>
      <c r="J371" s="178"/>
      <c r="N371" s="69"/>
    </row>
    <row r="372" spans="1:14" s="74" customFormat="1">
      <c r="A372" s="7">
        <v>59</v>
      </c>
      <c r="B372" s="1" t="s">
        <v>495</v>
      </c>
      <c r="C372" s="1" t="s">
        <v>496</v>
      </c>
      <c r="D372" s="141">
        <v>16.2</v>
      </c>
      <c r="E372" s="8" t="s">
        <v>96</v>
      </c>
      <c r="F372" s="140">
        <v>4925</v>
      </c>
      <c r="G372" s="111">
        <f t="shared" si="10"/>
        <v>79785</v>
      </c>
      <c r="J372" s="178"/>
      <c r="N372" s="69"/>
    </row>
    <row r="373" spans="1:14" s="74" customFormat="1">
      <c r="A373" s="7">
        <v>60</v>
      </c>
      <c r="B373" s="1" t="s">
        <v>497</v>
      </c>
      <c r="C373" s="1" t="s">
        <v>498</v>
      </c>
      <c r="D373" s="141">
        <v>63</v>
      </c>
      <c r="E373" s="8" t="s">
        <v>221</v>
      </c>
      <c r="F373" s="142">
        <v>520</v>
      </c>
      <c r="G373" s="111">
        <f t="shared" si="10"/>
        <v>32760</v>
      </c>
      <c r="J373" s="178"/>
      <c r="N373" s="69"/>
    </row>
    <row r="374" spans="1:14" s="74" customFormat="1">
      <c r="A374" s="7">
        <v>61</v>
      </c>
      <c r="B374" s="1" t="s">
        <v>499</v>
      </c>
      <c r="C374" s="1" t="s">
        <v>500</v>
      </c>
      <c r="D374" s="141">
        <v>6</v>
      </c>
      <c r="E374" s="8" t="s">
        <v>61</v>
      </c>
      <c r="F374" s="142">
        <v>684</v>
      </c>
      <c r="G374" s="111">
        <f t="shared" si="10"/>
        <v>4104</v>
      </c>
      <c r="J374" s="178"/>
      <c r="N374" s="69"/>
    </row>
    <row r="375" spans="1:14" s="74" customFormat="1">
      <c r="A375" s="7">
        <v>62</v>
      </c>
      <c r="B375" s="1" t="s">
        <v>501</v>
      </c>
      <c r="C375" s="1" t="s">
        <v>502</v>
      </c>
      <c r="D375" s="141">
        <v>40</v>
      </c>
      <c r="E375" s="8" t="s">
        <v>75</v>
      </c>
      <c r="F375" s="142">
        <v>313</v>
      </c>
      <c r="G375" s="111">
        <f t="shared" si="10"/>
        <v>12520</v>
      </c>
      <c r="J375" s="178"/>
      <c r="N375" s="69"/>
    </row>
    <row r="376" spans="1:14" s="74" customFormat="1">
      <c r="A376" s="7">
        <v>63</v>
      </c>
      <c r="B376" s="1" t="s">
        <v>503</v>
      </c>
      <c r="C376" s="1" t="s">
        <v>504</v>
      </c>
      <c r="D376" s="141">
        <v>12</v>
      </c>
      <c r="E376" s="8" t="s">
        <v>61</v>
      </c>
      <c r="F376" s="142">
        <v>53</v>
      </c>
      <c r="G376" s="111">
        <f t="shared" si="10"/>
        <v>636</v>
      </c>
      <c r="J376" s="178"/>
      <c r="N376" s="69"/>
    </row>
    <row r="377" spans="1:14" s="74" customFormat="1">
      <c r="A377" s="7">
        <v>64</v>
      </c>
      <c r="B377" s="1" t="s">
        <v>505</v>
      </c>
      <c r="C377" s="1" t="s">
        <v>506</v>
      </c>
      <c r="D377" s="141">
        <v>100</v>
      </c>
      <c r="E377" s="8" t="s">
        <v>97</v>
      </c>
      <c r="F377" s="142">
        <v>117.5</v>
      </c>
      <c r="G377" s="111">
        <f t="shared" si="10"/>
        <v>11750</v>
      </c>
      <c r="J377" s="178"/>
      <c r="N377" s="69"/>
    </row>
    <row r="378" spans="1:14" s="74" customFormat="1">
      <c r="A378" s="7">
        <v>65</v>
      </c>
      <c r="B378" s="1" t="s">
        <v>491</v>
      </c>
      <c r="C378" s="1" t="s">
        <v>492</v>
      </c>
      <c r="D378" s="141">
        <v>4.9000000000000004</v>
      </c>
      <c r="E378" s="8" t="s">
        <v>96</v>
      </c>
      <c r="F378" s="142">
        <v>486</v>
      </c>
      <c r="G378" s="111">
        <f t="shared" si="10"/>
        <v>2381.4</v>
      </c>
      <c r="J378" s="178"/>
      <c r="N378" s="69"/>
    </row>
    <row r="379" spans="1:14" s="74" customFormat="1">
      <c r="A379" s="7">
        <v>66</v>
      </c>
      <c r="B379" s="1" t="s">
        <v>493</v>
      </c>
      <c r="C379" s="1" t="s">
        <v>494</v>
      </c>
      <c r="D379" s="141">
        <v>0.31</v>
      </c>
      <c r="E379" s="8" t="s">
        <v>96</v>
      </c>
      <c r="F379" s="140">
        <v>4706</v>
      </c>
      <c r="G379" s="111">
        <f t="shared" ref="G379:G385" si="11">D379*F379</f>
        <v>1458.86</v>
      </c>
      <c r="J379" s="178"/>
      <c r="N379" s="69"/>
    </row>
    <row r="380" spans="1:14" s="74" customFormat="1">
      <c r="A380" s="7">
        <v>67</v>
      </c>
      <c r="B380" s="1" t="s">
        <v>507</v>
      </c>
      <c r="C380" s="1" t="s">
        <v>508</v>
      </c>
      <c r="D380" s="141">
        <v>0.56000000000000005</v>
      </c>
      <c r="E380" s="8" t="s">
        <v>96</v>
      </c>
      <c r="F380" s="140">
        <v>9445</v>
      </c>
      <c r="G380" s="111">
        <f t="shared" si="11"/>
        <v>5289.2000000000007</v>
      </c>
      <c r="J380" s="178"/>
      <c r="N380" s="69"/>
    </row>
    <row r="381" spans="1:14" s="74" customFormat="1">
      <c r="A381" s="7">
        <v>68</v>
      </c>
      <c r="B381" s="1" t="s">
        <v>509</v>
      </c>
      <c r="C381" s="1" t="s">
        <v>510</v>
      </c>
      <c r="D381" s="141">
        <v>2.0299999999999998</v>
      </c>
      <c r="E381" s="8" t="s">
        <v>96</v>
      </c>
      <c r="F381" s="140">
        <v>12828</v>
      </c>
      <c r="G381" s="111">
        <f t="shared" si="11"/>
        <v>26040.839999999997</v>
      </c>
      <c r="J381" s="178"/>
      <c r="N381" s="69"/>
    </row>
    <row r="382" spans="1:14" s="74" customFormat="1">
      <c r="A382" s="7">
        <v>69</v>
      </c>
      <c r="B382" s="1" t="s">
        <v>511</v>
      </c>
      <c r="C382" s="1" t="s">
        <v>512</v>
      </c>
      <c r="D382" s="141">
        <v>0.1</v>
      </c>
      <c r="E382" s="8" t="s">
        <v>513</v>
      </c>
      <c r="F382" s="140">
        <v>84560</v>
      </c>
      <c r="G382" s="111">
        <f t="shared" si="11"/>
        <v>8456</v>
      </c>
      <c r="J382" s="178"/>
      <c r="N382" s="69"/>
    </row>
    <row r="383" spans="1:14" s="74" customFormat="1">
      <c r="A383" s="7">
        <v>70</v>
      </c>
      <c r="B383" s="1" t="s">
        <v>514</v>
      </c>
      <c r="C383" s="1" t="s">
        <v>515</v>
      </c>
      <c r="D383" s="141">
        <v>0.5</v>
      </c>
      <c r="E383" s="8" t="s">
        <v>97</v>
      </c>
      <c r="F383" s="142">
        <v>119</v>
      </c>
      <c r="G383" s="111">
        <f t="shared" si="11"/>
        <v>59.5</v>
      </c>
      <c r="J383" s="178"/>
      <c r="N383" s="69"/>
    </row>
    <row r="384" spans="1:14" s="74" customFormat="1">
      <c r="A384" s="7">
        <v>71</v>
      </c>
      <c r="B384" s="1" t="s">
        <v>516</v>
      </c>
      <c r="C384" s="1" t="s">
        <v>517</v>
      </c>
      <c r="D384" s="141">
        <v>1.31</v>
      </c>
      <c r="E384" s="8" t="s">
        <v>96</v>
      </c>
      <c r="F384" s="142">
        <v>40</v>
      </c>
      <c r="G384" s="111">
        <f t="shared" si="11"/>
        <v>52.400000000000006</v>
      </c>
      <c r="J384" s="178"/>
      <c r="N384" s="69"/>
    </row>
    <row r="385" spans="1:14" s="74" customFormat="1">
      <c r="A385" s="7">
        <v>72</v>
      </c>
      <c r="B385" s="1" t="s">
        <v>518</v>
      </c>
      <c r="C385" s="1" t="s">
        <v>519</v>
      </c>
      <c r="D385" s="141">
        <v>2.67</v>
      </c>
      <c r="E385" s="8" t="s">
        <v>96</v>
      </c>
      <c r="F385" s="142">
        <v>97.5</v>
      </c>
      <c r="G385" s="111">
        <f t="shared" si="11"/>
        <v>260.32499999999999</v>
      </c>
      <c r="J385" s="178"/>
      <c r="N385" s="69"/>
    </row>
    <row r="386" spans="1:14">
      <c r="A386" s="489" t="s">
        <v>650</v>
      </c>
      <c r="B386" s="489"/>
      <c r="C386" s="489"/>
      <c r="D386" s="489"/>
      <c r="E386" s="489"/>
      <c r="F386" s="489"/>
      <c r="G386" s="111">
        <f>SUM(G314:G385)</f>
        <v>1362600.4774</v>
      </c>
    </row>
    <row r="387" spans="1:14">
      <c r="A387" s="453" t="s">
        <v>21</v>
      </c>
      <c r="B387" s="454"/>
      <c r="C387" s="454"/>
      <c r="D387" s="454"/>
      <c r="E387" s="454"/>
      <c r="F387" s="454"/>
      <c r="G387" s="455"/>
    </row>
    <row r="388" spans="1:14">
      <c r="A388" s="130"/>
      <c r="B388" s="130"/>
      <c r="C388" s="130"/>
      <c r="D388" s="444" t="s">
        <v>670</v>
      </c>
      <c r="E388" s="444"/>
      <c r="F388" s="444"/>
      <c r="G388" s="444"/>
      <c r="J388" s="444" t="s">
        <v>668</v>
      </c>
      <c r="K388" s="444"/>
      <c r="L388" s="444"/>
      <c r="M388" s="444"/>
    </row>
    <row r="389" spans="1:14">
      <c r="A389" s="143">
        <v>1</v>
      </c>
      <c r="B389" s="1" t="s">
        <v>522</v>
      </c>
      <c r="C389" s="1" t="s">
        <v>523</v>
      </c>
      <c r="D389" s="163" t="s">
        <v>663</v>
      </c>
      <c r="E389" s="131"/>
      <c r="F389" s="131"/>
      <c r="G389" s="131"/>
      <c r="J389" s="163" t="s">
        <v>663</v>
      </c>
      <c r="K389" s="132"/>
      <c r="L389" s="132"/>
      <c r="M389" s="132"/>
    </row>
    <row r="390" spans="1:14">
      <c r="A390" s="143">
        <v>2</v>
      </c>
      <c r="B390" s="1" t="s">
        <v>524</v>
      </c>
      <c r="C390" s="1" t="s">
        <v>525</v>
      </c>
      <c r="D390" s="163">
        <v>130</v>
      </c>
      <c r="E390" s="131"/>
      <c r="F390" s="131"/>
      <c r="G390" s="131"/>
      <c r="J390" s="163">
        <v>139</v>
      </c>
      <c r="K390" s="132"/>
      <c r="L390" s="132"/>
      <c r="M390" s="132"/>
    </row>
    <row r="391" spans="1:14">
      <c r="A391" s="143">
        <v>3</v>
      </c>
      <c r="B391" s="1" t="s">
        <v>526</v>
      </c>
      <c r="C391" s="1" t="s">
        <v>527</v>
      </c>
      <c r="D391" s="163">
        <v>234</v>
      </c>
      <c r="E391" s="131"/>
      <c r="F391" s="131"/>
      <c r="G391" s="131"/>
      <c r="J391" s="163">
        <v>286</v>
      </c>
      <c r="K391" s="132"/>
      <c r="L391" s="132"/>
      <c r="M391" s="132"/>
    </row>
    <row r="392" spans="1:14">
      <c r="A392" s="143">
        <v>4</v>
      </c>
      <c r="B392" s="1" t="s">
        <v>528</v>
      </c>
      <c r="C392" s="1" t="s">
        <v>529</v>
      </c>
      <c r="D392" s="163">
        <f>4.752*130</f>
        <v>617.76</v>
      </c>
      <c r="E392" s="131"/>
      <c r="F392" s="131"/>
      <c r="G392" s="131"/>
      <c r="J392" s="163">
        <f>4.752*139</f>
        <v>660.52800000000002</v>
      </c>
      <c r="K392" s="132"/>
      <c r="L392" s="132"/>
      <c r="M392" s="132"/>
    </row>
    <row r="393" spans="1:14">
      <c r="A393" s="143">
        <v>5</v>
      </c>
      <c r="B393" s="1" t="s">
        <v>530</v>
      </c>
      <c r="C393" s="1" t="s">
        <v>531</v>
      </c>
      <c r="D393" s="163">
        <v>130</v>
      </c>
      <c r="E393" s="131"/>
      <c r="F393" s="131"/>
      <c r="G393" s="131"/>
      <c r="J393" s="163">
        <v>139</v>
      </c>
      <c r="K393" s="132"/>
      <c r="L393" s="132"/>
      <c r="M393" s="132"/>
    </row>
    <row r="394" spans="1:14">
      <c r="A394" s="143">
        <v>6</v>
      </c>
      <c r="B394" s="1" t="s">
        <v>532</v>
      </c>
      <c r="C394" s="1" t="s">
        <v>533</v>
      </c>
      <c r="D394" s="163">
        <v>234</v>
      </c>
      <c r="E394" s="131"/>
      <c r="F394" s="131"/>
      <c r="G394" s="131"/>
      <c r="J394" s="163">
        <v>286</v>
      </c>
      <c r="K394" s="132"/>
      <c r="L394" s="132"/>
      <c r="M394" s="132"/>
    </row>
    <row r="395" spans="1:14">
      <c r="A395" s="143">
        <v>7</v>
      </c>
      <c r="B395" s="1" t="s">
        <v>534</v>
      </c>
      <c r="C395" s="146" t="s">
        <v>535</v>
      </c>
      <c r="D395" s="163">
        <v>4</v>
      </c>
      <c r="E395" s="131"/>
      <c r="F395" s="131"/>
      <c r="G395" s="131"/>
      <c r="J395" s="163">
        <v>6</v>
      </c>
      <c r="K395" s="132"/>
      <c r="L395" s="132"/>
      <c r="M395" s="132"/>
    </row>
    <row r="396" spans="1:14">
      <c r="A396" s="143">
        <v>8</v>
      </c>
      <c r="B396" s="1" t="s">
        <v>228</v>
      </c>
      <c r="C396" s="146" t="s">
        <v>34</v>
      </c>
      <c r="D396" s="163">
        <v>2</v>
      </c>
      <c r="E396" s="131"/>
      <c r="F396" s="131"/>
      <c r="G396" s="131"/>
      <c r="J396" s="163">
        <v>3</v>
      </c>
      <c r="K396" s="132"/>
      <c r="L396" s="132"/>
      <c r="M396" s="132"/>
    </row>
    <row r="397" spans="1:14">
      <c r="A397" s="143">
        <v>9</v>
      </c>
      <c r="B397" s="1" t="s">
        <v>536</v>
      </c>
      <c r="C397" s="146" t="s">
        <v>537</v>
      </c>
      <c r="D397" s="163">
        <v>4</v>
      </c>
      <c r="E397" s="131"/>
      <c r="F397" s="131"/>
      <c r="G397" s="131"/>
      <c r="J397" s="163">
        <v>6</v>
      </c>
      <c r="K397" s="132"/>
      <c r="L397" s="132"/>
      <c r="M397" s="132"/>
    </row>
    <row r="398" spans="1:14">
      <c r="A398" s="143">
        <v>10</v>
      </c>
      <c r="B398" s="1" t="s">
        <v>538</v>
      </c>
      <c r="C398" s="146" t="s">
        <v>539</v>
      </c>
      <c r="D398" s="163">
        <v>4.9800000000000004</v>
      </c>
      <c r="E398" s="131"/>
      <c r="F398" s="131"/>
      <c r="G398" s="131"/>
      <c r="J398" s="163">
        <v>6.93</v>
      </c>
      <c r="K398" s="132"/>
      <c r="L398" s="132"/>
      <c r="M398" s="132"/>
    </row>
    <row r="399" spans="1:14">
      <c r="A399" s="143">
        <v>11</v>
      </c>
      <c r="B399" s="115" t="s">
        <v>72</v>
      </c>
      <c r="C399" s="115" t="s">
        <v>73</v>
      </c>
      <c r="D399" s="116">
        <v>0.4</v>
      </c>
      <c r="E399" s="117" t="s">
        <v>74</v>
      </c>
      <c r="F399" s="121"/>
      <c r="G399" s="112"/>
      <c r="J399" s="116">
        <v>0.38</v>
      </c>
      <c r="K399" s="117" t="s">
        <v>74</v>
      </c>
      <c r="L399" s="121"/>
      <c r="M399" s="112"/>
    </row>
    <row r="400" spans="1:14">
      <c r="A400" s="143">
        <v>12</v>
      </c>
      <c r="B400" s="1" t="s">
        <v>540</v>
      </c>
      <c r="C400" s="146" t="s">
        <v>541</v>
      </c>
      <c r="D400" s="163">
        <v>22</v>
      </c>
      <c r="E400" s="131"/>
      <c r="F400" s="131"/>
      <c r="G400" s="131"/>
      <c r="J400" s="163">
        <v>24</v>
      </c>
      <c r="K400" s="132"/>
      <c r="L400" s="132"/>
      <c r="M400" s="132"/>
    </row>
    <row r="401" spans="1:14">
      <c r="A401" s="143">
        <v>13</v>
      </c>
      <c r="B401" s="1" t="s">
        <v>542</v>
      </c>
      <c r="C401" s="1" t="s">
        <v>543</v>
      </c>
      <c r="D401" s="163">
        <v>130</v>
      </c>
      <c r="E401" s="131"/>
      <c r="F401" s="131"/>
      <c r="G401" s="131"/>
      <c r="J401" s="163">
        <v>139</v>
      </c>
      <c r="K401" s="132"/>
      <c r="L401" s="132"/>
      <c r="M401" s="132"/>
    </row>
    <row r="402" spans="1:14">
      <c r="A402" s="143">
        <v>14</v>
      </c>
      <c r="B402" s="1" t="s">
        <v>544</v>
      </c>
      <c r="C402" s="1" t="s">
        <v>545</v>
      </c>
      <c r="D402" s="163">
        <v>11</v>
      </c>
      <c r="E402" s="131"/>
      <c r="F402" s="131"/>
      <c r="G402" s="131"/>
      <c r="J402" s="163">
        <v>6</v>
      </c>
      <c r="K402" s="132"/>
      <c r="L402" s="132"/>
      <c r="M402" s="132"/>
    </row>
    <row r="403" spans="1:14">
      <c r="A403" s="143">
        <v>15</v>
      </c>
      <c r="B403" s="1" t="s">
        <v>546</v>
      </c>
      <c r="C403" s="1" t="s">
        <v>547</v>
      </c>
      <c r="D403" s="163">
        <v>6</v>
      </c>
      <c r="E403" s="131"/>
      <c r="F403" s="131"/>
      <c r="G403" s="131"/>
      <c r="J403" s="163">
        <v>3</v>
      </c>
      <c r="K403" s="132"/>
      <c r="L403" s="132"/>
      <c r="M403" s="132"/>
    </row>
    <row r="404" spans="1:14">
      <c r="A404" s="143">
        <v>16</v>
      </c>
      <c r="B404" s="1" t="s">
        <v>548</v>
      </c>
      <c r="C404" s="1" t="s">
        <v>549</v>
      </c>
      <c r="D404" s="163">
        <v>11</v>
      </c>
      <c r="E404" s="131"/>
      <c r="F404" s="131"/>
      <c r="G404" s="131"/>
      <c r="J404" s="163">
        <v>6</v>
      </c>
      <c r="K404" s="132"/>
      <c r="L404" s="132"/>
      <c r="M404" s="132"/>
    </row>
    <row r="405" spans="1:14">
      <c r="A405" s="143">
        <v>17</v>
      </c>
      <c r="B405" s="1" t="s">
        <v>550</v>
      </c>
      <c r="C405" s="1" t="s">
        <v>551</v>
      </c>
      <c r="D405" s="163">
        <v>1050</v>
      </c>
      <c r="E405" s="131"/>
      <c r="F405" s="131"/>
      <c r="G405" s="131"/>
      <c r="J405" s="163">
        <v>300</v>
      </c>
      <c r="K405" s="132"/>
      <c r="L405" s="132"/>
      <c r="M405" s="132"/>
    </row>
    <row r="406" spans="1:14">
      <c r="A406" s="143">
        <v>18</v>
      </c>
      <c r="B406" s="120" t="s">
        <v>671</v>
      </c>
      <c r="C406" s="120" t="s">
        <v>672</v>
      </c>
      <c r="D406" s="163">
        <v>200</v>
      </c>
      <c r="E406" s="131"/>
      <c r="F406" s="131"/>
      <c r="G406" s="131"/>
      <c r="J406" s="163">
        <v>200</v>
      </c>
      <c r="K406" s="132"/>
      <c r="L406" s="132"/>
      <c r="M406" s="132"/>
    </row>
    <row r="407" spans="1:14">
      <c r="A407" s="143">
        <v>19</v>
      </c>
      <c r="B407" s="1" t="s">
        <v>552</v>
      </c>
      <c r="C407" s="1" t="s">
        <v>553</v>
      </c>
      <c r="D407" s="163">
        <v>1650</v>
      </c>
      <c r="E407" s="131"/>
      <c r="F407" s="131"/>
      <c r="G407" s="131"/>
      <c r="J407" s="163">
        <v>90</v>
      </c>
      <c r="K407" s="132"/>
      <c r="L407" s="132"/>
      <c r="M407" s="132"/>
    </row>
    <row r="408" spans="1:14">
      <c r="A408" s="143">
        <v>20</v>
      </c>
      <c r="B408" s="1" t="s">
        <v>554</v>
      </c>
      <c r="C408" s="1" t="s">
        <v>555</v>
      </c>
      <c r="D408" s="163">
        <v>8</v>
      </c>
      <c r="E408" s="131"/>
      <c r="F408" s="131"/>
      <c r="G408" s="131"/>
      <c r="J408" s="163">
        <v>8</v>
      </c>
      <c r="K408" s="132"/>
      <c r="L408" s="132"/>
      <c r="M408" s="132"/>
    </row>
    <row r="409" spans="1:14">
      <c r="A409" s="143">
        <v>21</v>
      </c>
      <c r="B409" s="1" t="s">
        <v>556</v>
      </c>
      <c r="C409" s="1" t="s">
        <v>557</v>
      </c>
      <c r="D409" s="163">
        <v>8</v>
      </c>
      <c r="E409" s="131"/>
      <c r="F409" s="131"/>
      <c r="G409" s="131"/>
      <c r="J409" s="163">
        <v>8</v>
      </c>
      <c r="K409" s="132"/>
      <c r="L409" s="132"/>
      <c r="M409" s="132"/>
    </row>
    <row r="410" spans="1:14">
      <c r="A410" s="143">
        <v>22</v>
      </c>
      <c r="B410" s="1" t="s">
        <v>472</v>
      </c>
      <c r="C410" s="1" t="s">
        <v>103</v>
      </c>
      <c r="D410" s="163">
        <v>2</v>
      </c>
      <c r="E410" s="131"/>
      <c r="F410" s="131"/>
      <c r="G410" s="131"/>
      <c r="J410" s="163">
        <v>2</v>
      </c>
      <c r="K410" s="132"/>
      <c r="L410" s="132"/>
      <c r="M410" s="132"/>
    </row>
    <row r="411" spans="1:14">
      <c r="A411" s="143">
        <v>23</v>
      </c>
      <c r="B411" s="1" t="s">
        <v>558</v>
      </c>
      <c r="C411" s="1" t="s">
        <v>559</v>
      </c>
      <c r="D411" s="163">
        <v>500</v>
      </c>
      <c r="E411" s="131"/>
      <c r="F411" s="131"/>
      <c r="G411" s="131"/>
      <c r="J411" s="163">
        <v>0</v>
      </c>
      <c r="K411" s="132"/>
      <c r="L411" s="132"/>
      <c r="M411" s="132"/>
    </row>
    <row r="412" spans="1:14">
      <c r="A412" s="143"/>
      <c r="B412" s="1" t="s">
        <v>552</v>
      </c>
      <c r="C412" s="1" t="s">
        <v>673</v>
      </c>
      <c r="D412" s="163">
        <v>0</v>
      </c>
      <c r="E412" s="132"/>
      <c r="F412" s="132"/>
      <c r="G412" s="132"/>
      <c r="J412" s="163">
        <v>2800</v>
      </c>
      <c r="K412" s="132"/>
      <c r="L412" s="132"/>
      <c r="M412" s="132"/>
    </row>
    <row r="413" spans="1:14">
      <c r="A413" s="143"/>
      <c r="B413" s="1" t="s">
        <v>674</v>
      </c>
      <c r="C413" s="1" t="s">
        <v>675</v>
      </c>
      <c r="D413" s="163">
        <v>0</v>
      </c>
      <c r="E413" s="132"/>
      <c r="F413" s="132"/>
      <c r="G413" s="132"/>
      <c r="J413" s="163">
        <v>1100</v>
      </c>
      <c r="K413" s="132"/>
      <c r="L413" s="132"/>
      <c r="M413" s="132"/>
    </row>
    <row r="414" spans="1:14">
      <c r="A414" s="143">
        <v>24</v>
      </c>
      <c r="B414" s="1" t="s">
        <v>560</v>
      </c>
      <c r="C414" s="1" t="s">
        <v>561</v>
      </c>
      <c r="D414" s="163">
        <v>120</v>
      </c>
      <c r="E414" s="131"/>
      <c r="F414" s="131"/>
      <c r="G414" s="131"/>
      <c r="J414" s="163">
        <v>120</v>
      </c>
      <c r="K414" s="132"/>
      <c r="L414" s="132"/>
      <c r="M414" s="132"/>
    </row>
    <row r="415" spans="1:14">
      <c r="A415" s="143">
        <v>25</v>
      </c>
      <c r="B415" s="1" t="s">
        <v>562</v>
      </c>
      <c r="C415" s="1" t="s">
        <v>563</v>
      </c>
      <c r="D415" s="163">
        <v>220</v>
      </c>
      <c r="E415" s="131"/>
      <c r="F415" s="131"/>
      <c r="G415" s="131"/>
      <c r="J415" s="163">
        <v>256</v>
      </c>
      <c r="K415" s="132"/>
      <c r="L415" s="132"/>
      <c r="M415" s="132"/>
      <c r="N415" s="10" t="s">
        <v>676</v>
      </c>
    </row>
    <row r="416" spans="1:14">
      <c r="A416" s="143">
        <v>26</v>
      </c>
      <c r="B416" s="1" t="s">
        <v>564</v>
      </c>
      <c r="C416" s="1" t="s">
        <v>565</v>
      </c>
      <c r="D416" s="163">
        <v>60</v>
      </c>
      <c r="E416" s="131"/>
      <c r="F416" s="131"/>
      <c r="G416" s="131"/>
      <c r="J416" s="163">
        <v>60</v>
      </c>
      <c r="K416" s="132"/>
      <c r="L416" s="132"/>
      <c r="M416" s="132"/>
    </row>
    <row r="417" spans="1:13">
      <c r="A417" s="143">
        <v>27</v>
      </c>
      <c r="B417" s="1" t="s">
        <v>566</v>
      </c>
      <c r="C417" s="1" t="s">
        <v>567</v>
      </c>
      <c r="D417" s="163">
        <v>50</v>
      </c>
      <c r="E417" s="131"/>
      <c r="F417" s="131"/>
      <c r="G417" s="131"/>
      <c r="J417" s="163">
        <v>50</v>
      </c>
      <c r="K417" s="132"/>
      <c r="L417" s="132"/>
      <c r="M417" s="132"/>
    </row>
    <row r="418" spans="1:13">
      <c r="A418" s="143">
        <v>28</v>
      </c>
      <c r="B418" s="1" t="s">
        <v>568</v>
      </c>
      <c r="C418" s="1" t="s">
        <v>569</v>
      </c>
      <c r="D418" s="163">
        <v>20</v>
      </c>
      <c r="E418" s="131"/>
      <c r="F418" s="131"/>
      <c r="G418" s="131"/>
      <c r="J418" s="163">
        <v>16</v>
      </c>
      <c r="K418" s="132"/>
      <c r="L418" s="132"/>
      <c r="M418" s="132"/>
    </row>
    <row r="419" spans="1:13">
      <c r="A419" s="143">
        <v>29</v>
      </c>
      <c r="B419" s="1" t="s">
        <v>570</v>
      </c>
      <c r="C419" s="1" t="s">
        <v>571</v>
      </c>
      <c r="D419" s="163">
        <v>11</v>
      </c>
      <c r="E419" s="131"/>
      <c r="F419" s="131"/>
      <c r="G419" s="131"/>
      <c r="J419" s="163">
        <v>6</v>
      </c>
      <c r="K419" s="132"/>
      <c r="L419" s="132"/>
      <c r="M419" s="132"/>
    </row>
    <row r="420" spans="1:13">
      <c r="A420" s="143">
        <v>30</v>
      </c>
      <c r="B420" s="1" t="s">
        <v>572</v>
      </c>
      <c r="C420" s="1" t="s">
        <v>573</v>
      </c>
      <c r="D420" s="163">
        <v>160</v>
      </c>
      <c r="E420" s="131"/>
      <c r="F420" s="131"/>
      <c r="G420" s="131"/>
      <c r="J420" s="163">
        <v>120</v>
      </c>
      <c r="K420" s="132"/>
      <c r="L420" s="132"/>
      <c r="M420" s="132"/>
    </row>
    <row r="421" spans="1:13">
      <c r="A421" s="143">
        <v>31</v>
      </c>
      <c r="B421" s="1" t="s">
        <v>224</v>
      </c>
      <c r="C421" s="1" t="s">
        <v>30</v>
      </c>
      <c r="D421" s="163">
        <v>3.4950000000000001</v>
      </c>
      <c r="E421" s="131"/>
      <c r="F421" s="131"/>
      <c r="G421" s="131"/>
      <c r="J421" s="163">
        <v>0.85</v>
      </c>
      <c r="K421" s="132"/>
      <c r="L421" s="132"/>
      <c r="M421" s="132"/>
    </row>
    <row r="422" spans="1:13">
      <c r="A422" s="143">
        <v>32</v>
      </c>
      <c r="B422" s="1" t="s">
        <v>225</v>
      </c>
      <c r="C422" s="1" t="s">
        <v>31</v>
      </c>
      <c r="D422" s="163">
        <v>3.4950000000000001</v>
      </c>
      <c r="E422" s="131"/>
      <c r="F422" s="131"/>
      <c r="G422" s="131"/>
      <c r="J422" s="163">
        <v>0.85</v>
      </c>
      <c r="K422" s="132"/>
      <c r="L422" s="132"/>
      <c r="M422" s="132"/>
    </row>
    <row r="423" spans="1:13">
      <c r="A423" s="143">
        <v>33</v>
      </c>
      <c r="B423" s="1" t="s">
        <v>352</v>
      </c>
      <c r="C423" s="1" t="s">
        <v>353</v>
      </c>
      <c r="D423" s="163">
        <v>8</v>
      </c>
      <c r="E423" s="131"/>
      <c r="F423" s="131"/>
      <c r="G423" s="131"/>
      <c r="J423" s="163">
        <v>8</v>
      </c>
      <c r="K423" s="132"/>
      <c r="L423" s="132"/>
      <c r="M423" s="132"/>
    </row>
    <row r="424" spans="1:13">
      <c r="A424" s="143">
        <v>34</v>
      </c>
      <c r="B424" s="1" t="s">
        <v>200</v>
      </c>
      <c r="C424" s="1" t="s">
        <v>201</v>
      </c>
      <c r="D424" s="163">
        <v>5.4950000000000001</v>
      </c>
      <c r="E424" s="131"/>
      <c r="F424" s="131"/>
      <c r="G424" s="131"/>
      <c r="J424" s="163">
        <v>2.85</v>
      </c>
      <c r="K424" s="132"/>
      <c r="L424" s="132"/>
      <c r="M424" s="132"/>
    </row>
    <row r="425" spans="1:13">
      <c r="A425" s="143">
        <v>35</v>
      </c>
      <c r="B425" s="1" t="s">
        <v>354</v>
      </c>
      <c r="C425" s="1" t="s">
        <v>32</v>
      </c>
      <c r="D425" s="163">
        <v>8</v>
      </c>
      <c r="E425" s="131"/>
      <c r="F425" s="131"/>
      <c r="G425" s="131"/>
      <c r="J425" s="163">
        <v>8</v>
      </c>
      <c r="K425" s="132"/>
      <c r="L425" s="132"/>
      <c r="M425" s="132"/>
    </row>
    <row r="426" spans="1:13">
      <c r="A426" s="143">
        <v>36</v>
      </c>
      <c r="B426" s="1" t="s">
        <v>574</v>
      </c>
      <c r="C426" s="1" t="s">
        <v>575</v>
      </c>
      <c r="D426" s="163">
        <v>4</v>
      </c>
      <c r="E426" s="131"/>
      <c r="F426" s="131"/>
      <c r="G426" s="131"/>
      <c r="J426" s="163">
        <v>4</v>
      </c>
      <c r="K426" s="132"/>
      <c r="L426" s="132"/>
      <c r="M426" s="132"/>
    </row>
    <row r="427" spans="1:13">
      <c r="A427" s="143">
        <v>37</v>
      </c>
      <c r="B427" s="1" t="s">
        <v>576</v>
      </c>
      <c r="C427" s="1" t="s">
        <v>577</v>
      </c>
      <c r="D427" s="163">
        <v>4</v>
      </c>
      <c r="E427" s="131"/>
      <c r="F427" s="131"/>
      <c r="G427" s="131"/>
      <c r="J427" s="163">
        <v>4</v>
      </c>
      <c r="K427" s="132"/>
      <c r="L427" s="132"/>
      <c r="M427" s="132"/>
    </row>
    <row r="428" spans="1:13">
      <c r="A428" s="143">
        <v>38</v>
      </c>
      <c r="B428" s="1" t="s">
        <v>578</v>
      </c>
      <c r="C428" s="1" t="s">
        <v>579</v>
      </c>
      <c r="D428" s="163">
        <v>2</v>
      </c>
      <c r="E428" s="131"/>
      <c r="F428" s="131"/>
      <c r="G428" s="131"/>
      <c r="J428" s="163">
        <v>2</v>
      </c>
      <c r="K428" s="132"/>
      <c r="L428" s="132"/>
      <c r="M428" s="132"/>
    </row>
    <row r="429" spans="1:13">
      <c r="A429" s="143">
        <v>39</v>
      </c>
      <c r="B429" s="1" t="s">
        <v>580</v>
      </c>
      <c r="C429" s="1" t="s">
        <v>581</v>
      </c>
      <c r="D429" s="163">
        <v>1</v>
      </c>
      <c r="E429" s="131"/>
      <c r="F429" s="131"/>
      <c r="G429" s="131"/>
      <c r="J429" s="163">
        <v>1</v>
      </c>
      <c r="K429" s="132"/>
      <c r="L429" s="132"/>
      <c r="M429" s="132"/>
    </row>
    <row r="430" spans="1:13">
      <c r="A430" s="143">
        <v>40</v>
      </c>
      <c r="B430" s="1" t="s">
        <v>217</v>
      </c>
      <c r="C430" s="1" t="s">
        <v>218</v>
      </c>
      <c r="D430" s="163">
        <v>5.52</v>
      </c>
      <c r="E430" s="131"/>
      <c r="F430" s="131"/>
      <c r="G430" s="131"/>
      <c r="J430" s="163">
        <v>5.52</v>
      </c>
      <c r="K430" s="132"/>
      <c r="L430" s="132"/>
      <c r="M430" s="132"/>
    </row>
    <row r="431" spans="1:13">
      <c r="A431" s="143">
        <v>41</v>
      </c>
      <c r="B431" s="1" t="s">
        <v>582</v>
      </c>
      <c r="C431" s="1" t="s">
        <v>583</v>
      </c>
      <c r="D431" s="163">
        <v>4</v>
      </c>
      <c r="E431" s="131"/>
      <c r="F431" s="131"/>
      <c r="G431" s="131"/>
      <c r="J431" s="163">
        <v>4</v>
      </c>
      <c r="K431" s="132"/>
      <c r="L431" s="132"/>
      <c r="M431" s="132"/>
    </row>
    <row r="432" spans="1:13">
      <c r="A432" s="143">
        <v>42</v>
      </c>
      <c r="B432" s="1" t="s">
        <v>584</v>
      </c>
      <c r="C432" s="1" t="s">
        <v>585</v>
      </c>
      <c r="D432" s="163">
        <v>9</v>
      </c>
      <c r="E432" s="131"/>
      <c r="F432" s="131"/>
      <c r="G432" s="131"/>
      <c r="J432" s="163">
        <v>7</v>
      </c>
      <c r="K432" s="132"/>
      <c r="L432" s="132"/>
      <c r="M432" s="132"/>
    </row>
    <row r="433" spans="1:13">
      <c r="A433" s="143">
        <v>43</v>
      </c>
      <c r="B433" s="1" t="s">
        <v>586</v>
      </c>
      <c r="C433" s="1" t="s">
        <v>657</v>
      </c>
      <c r="D433" s="163">
        <v>2</v>
      </c>
      <c r="E433" s="131"/>
      <c r="F433" s="131"/>
      <c r="G433" s="131"/>
      <c r="J433" s="163">
        <v>2</v>
      </c>
      <c r="K433" s="132"/>
      <c r="L433" s="132"/>
      <c r="M433" s="132"/>
    </row>
    <row r="434" spans="1:13">
      <c r="A434" s="143">
        <v>44</v>
      </c>
      <c r="B434" s="1" t="s">
        <v>307</v>
      </c>
      <c r="C434" s="1" t="s">
        <v>308</v>
      </c>
      <c r="D434" s="163">
        <v>11</v>
      </c>
      <c r="E434" s="131"/>
      <c r="F434" s="131"/>
      <c r="G434" s="131"/>
      <c r="J434" s="163">
        <v>9</v>
      </c>
      <c r="K434" s="132"/>
      <c r="L434" s="132"/>
      <c r="M434" s="132"/>
    </row>
    <row r="435" spans="1:13">
      <c r="A435" s="143">
        <v>45</v>
      </c>
      <c r="B435" s="1" t="s">
        <v>309</v>
      </c>
      <c r="C435" s="1" t="s">
        <v>310</v>
      </c>
      <c r="D435" s="163">
        <v>11</v>
      </c>
      <c r="E435" s="131"/>
      <c r="F435" s="131"/>
      <c r="G435" s="131"/>
      <c r="J435" s="163">
        <v>9</v>
      </c>
      <c r="K435" s="132"/>
      <c r="L435" s="132"/>
      <c r="M435" s="132"/>
    </row>
    <row r="436" spans="1:13">
      <c r="A436" s="143">
        <v>46</v>
      </c>
      <c r="B436" s="1" t="s">
        <v>503</v>
      </c>
      <c r="C436" s="1" t="s">
        <v>504</v>
      </c>
      <c r="D436" s="163">
        <v>4</v>
      </c>
      <c r="E436" s="131"/>
      <c r="F436" s="131"/>
      <c r="G436" s="131"/>
      <c r="J436" s="163">
        <v>4</v>
      </c>
      <c r="K436" s="132"/>
      <c r="L436" s="132"/>
      <c r="M436" s="132"/>
    </row>
    <row r="437" spans="1:13">
      <c r="A437" s="143">
        <v>47</v>
      </c>
      <c r="B437" s="1" t="s">
        <v>505</v>
      </c>
      <c r="C437" s="1" t="s">
        <v>506</v>
      </c>
      <c r="D437" s="163">
        <v>100</v>
      </c>
      <c r="E437" s="131"/>
      <c r="F437" s="131"/>
      <c r="G437" s="131"/>
      <c r="J437" s="163">
        <v>100</v>
      </c>
      <c r="K437" s="132"/>
      <c r="L437" s="132"/>
      <c r="M437" s="132"/>
    </row>
    <row r="438" spans="1:13">
      <c r="A438" s="143">
        <v>48</v>
      </c>
      <c r="B438" s="1" t="s">
        <v>207</v>
      </c>
      <c r="C438" s="1" t="s">
        <v>208</v>
      </c>
      <c r="D438" s="163">
        <v>5.1950000000000003</v>
      </c>
      <c r="E438" s="131"/>
      <c r="F438" s="131"/>
      <c r="G438" s="131"/>
      <c r="J438" s="163">
        <v>2.5499999999999998</v>
      </c>
      <c r="K438" s="132"/>
      <c r="L438" s="132"/>
      <c r="M438" s="132"/>
    </row>
    <row r="439" spans="1:13">
      <c r="A439" s="143">
        <v>49</v>
      </c>
      <c r="B439" s="1" t="s">
        <v>209</v>
      </c>
      <c r="C439" s="1" t="s">
        <v>210</v>
      </c>
      <c r="D439" s="163">
        <v>5.1950000000000003</v>
      </c>
      <c r="E439" s="131"/>
      <c r="F439" s="131"/>
      <c r="G439" s="131"/>
      <c r="J439" s="163">
        <v>2.5499999999999998</v>
      </c>
      <c r="K439" s="132"/>
      <c r="L439" s="132"/>
      <c r="M439" s="132"/>
    </row>
    <row r="440" spans="1:13">
      <c r="A440" s="143">
        <v>50</v>
      </c>
      <c r="B440" s="1" t="s">
        <v>211</v>
      </c>
      <c r="C440" s="1" t="s">
        <v>212</v>
      </c>
      <c r="D440" s="163">
        <v>5.1950000000000003</v>
      </c>
      <c r="E440" s="131"/>
      <c r="F440" s="131"/>
      <c r="G440" s="131"/>
      <c r="J440" s="163">
        <v>2.5499999999999998</v>
      </c>
      <c r="K440" s="132"/>
      <c r="L440" s="132"/>
      <c r="M440" s="132"/>
    </row>
    <row r="441" spans="1:13">
      <c r="A441" s="143">
        <v>51</v>
      </c>
      <c r="B441" s="1" t="s">
        <v>213</v>
      </c>
      <c r="C441" s="1" t="s">
        <v>214</v>
      </c>
      <c r="D441" s="163">
        <v>5.1950000000000003</v>
      </c>
      <c r="E441" s="131"/>
      <c r="F441" s="131"/>
      <c r="G441" s="131"/>
      <c r="J441" s="163">
        <v>2.5499999999999998</v>
      </c>
      <c r="K441" s="132"/>
      <c r="L441" s="132"/>
      <c r="M441" s="132"/>
    </row>
    <row r="442" spans="1:13">
      <c r="A442" s="143">
        <v>52</v>
      </c>
      <c r="B442" s="1" t="s">
        <v>587</v>
      </c>
      <c r="C442" s="1" t="s">
        <v>588</v>
      </c>
      <c r="D442" s="163">
        <v>120</v>
      </c>
      <c r="E442" s="131"/>
      <c r="F442" s="131"/>
      <c r="G442" s="131"/>
      <c r="J442" s="163">
        <v>120</v>
      </c>
      <c r="K442" s="132"/>
      <c r="L442" s="132"/>
      <c r="M442" s="132"/>
    </row>
    <row r="443" spans="1:13">
      <c r="A443" s="143">
        <v>53</v>
      </c>
      <c r="B443" s="1" t="s">
        <v>226</v>
      </c>
      <c r="C443" s="1" t="s">
        <v>227</v>
      </c>
      <c r="D443" s="163">
        <v>1</v>
      </c>
      <c r="E443" s="131"/>
      <c r="F443" s="131"/>
      <c r="G443" s="131"/>
      <c r="J443" s="163">
        <v>1</v>
      </c>
      <c r="K443" s="132"/>
      <c r="L443" s="132"/>
      <c r="M443" s="132"/>
    </row>
    <row r="444" spans="1:13">
      <c r="A444" s="143">
        <v>54</v>
      </c>
      <c r="B444" s="1" t="s">
        <v>229</v>
      </c>
      <c r="C444" s="1" t="s">
        <v>62</v>
      </c>
      <c r="D444" s="163">
        <v>1</v>
      </c>
      <c r="E444" s="131"/>
      <c r="F444" s="131"/>
      <c r="G444" s="131"/>
      <c r="J444" s="163">
        <v>1</v>
      </c>
      <c r="K444" s="132"/>
      <c r="L444" s="132"/>
      <c r="M444" s="132"/>
    </row>
    <row r="445" spans="1:13">
      <c r="A445" s="143">
        <v>55</v>
      </c>
      <c r="B445" s="1" t="s">
        <v>230</v>
      </c>
      <c r="C445" s="1" t="s">
        <v>231</v>
      </c>
      <c r="D445" s="163">
        <v>1</v>
      </c>
      <c r="E445" s="131"/>
      <c r="F445" s="131"/>
      <c r="G445" s="131"/>
      <c r="J445" s="163">
        <v>1</v>
      </c>
      <c r="K445" s="132"/>
      <c r="L445" s="132"/>
      <c r="M445" s="132"/>
    </row>
    <row r="446" spans="1:13">
      <c r="A446" s="143">
        <v>56</v>
      </c>
      <c r="B446" s="1" t="s">
        <v>304</v>
      </c>
      <c r="C446" s="1" t="s">
        <v>305</v>
      </c>
      <c r="D446" s="163">
        <v>50</v>
      </c>
      <c r="E446" s="131"/>
      <c r="F446" s="131"/>
      <c r="G446" s="131"/>
      <c r="J446" s="163">
        <v>50</v>
      </c>
      <c r="K446" s="132"/>
      <c r="L446" s="132"/>
      <c r="M446" s="132"/>
    </row>
    <row r="447" spans="1:13">
      <c r="A447" s="143">
        <v>57</v>
      </c>
      <c r="B447" s="1" t="s">
        <v>238</v>
      </c>
      <c r="C447" s="1" t="s">
        <v>50</v>
      </c>
      <c r="D447" s="163">
        <v>3</v>
      </c>
      <c r="E447" s="131"/>
      <c r="F447" s="131"/>
      <c r="G447" s="131"/>
      <c r="J447" s="163">
        <v>3</v>
      </c>
      <c r="K447" s="132"/>
      <c r="L447" s="132"/>
      <c r="M447" s="132"/>
    </row>
    <row r="448" spans="1:13">
      <c r="A448" s="143">
        <v>58</v>
      </c>
      <c r="B448" s="1" t="s">
        <v>239</v>
      </c>
      <c r="C448" s="1" t="s">
        <v>49</v>
      </c>
      <c r="D448" s="163">
        <v>3</v>
      </c>
      <c r="E448" s="131"/>
      <c r="F448" s="131"/>
      <c r="G448" s="131"/>
      <c r="J448" s="163">
        <v>3</v>
      </c>
      <c r="K448" s="132"/>
      <c r="L448" s="132"/>
      <c r="M448" s="132"/>
    </row>
    <row r="449" spans="1:14">
      <c r="A449" s="143">
        <v>59</v>
      </c>
      <c r="B449" s="1" t="s">
        <v>240</v>
      </c>
      <c r="C449" s="1" t="s">
        <v>241</v>
      </c>
      <c r="D449" s="163">
        <v>1</v>
      </c>
      <c r="E449" s="131"/>
      <c r="F449" s="131"/>
      <c r="G449" s="131"/>
      <c r="J449" s="163">
        <v>1</v>
      </c>
      <c r="K449" s="132"/>
      <c r="L449" s="132"/>
      <c r="M449" s="132"/>
    </row>
    <row r="450" spans="1:14">
      <c r="A450" s="143">
        <v>60</v>
      </c>
      <c r="B450" s="1" t="s">
        <v>232</v>
      </c>
      <c r="C450" s="1" t="s">
        <v>233</v>
      </c>
      <c r="D450" s="163">
        <v>1</v>
      </c>
      <c r="E450" s="131"/>
      <c r="F450" s="131"/>
      <c r="G450" s="131"/>
      <c r="J450" s="163">
        <v>1</v>
      </c>
      <c r="K450" s="132"/>
      <c r="L450" s="132"/>
      <c r="M450" s="132"/>
    </row>
    <row r="451" spans="1:14">
      <c r="A451" s="143">
        <v>61</v>
      </c>
      <c r="B451" s="1" t="s">
        <v>234</v>
      </c>
      <c r="C451" s="1" t="s">
        <v>235</v>
      </c>
      <c r="D451" s="163">
        <v>1</v>
      </c>
      <c r="E451" s="131"/>
      <c r="F451" s="131"/>
      <c r="G451" s="131"/>
      <c r="J451" s="163">
        <v>1</v>
      </c>
      <c r="K451" s="132"/>
      <c r="L451" s="132"/>
      <c r="M451" s="132"/>
    </row>
    <row r="452" spans="1:14">
      <c r="A452" s="143">
        <v>62</v>
      </c>
      <c r="B452" s="1" t="s">
        <v>591</v>
      </c>
      <c r="C452" s="1" t="s">
        <v>592</v>
      </c>
      <c r="D452" s="163">
        <v>80</v>
      </c>
      <c r="E452" s="131"/>
      <c r="F452" s="131"/>
      <c r="G452" s="131"/>
      <c r="J452" s="163">
        <v>64</v>
      </c>
      <c r="K452" s="132"/>
      <c r="L452" s="132"/>
      <c r="M452" s="132"/>
    </row>
    <row r="453" spans="1:14">
      <c r="A453" s="143">
        <v>63</v>
      </c>
      <c r="B453" s="1" t="s">
        <v>589</v>
      </c>
      <c r="C453" s="1" t="s">
        <v>590</v>
      </c>
      <c r="D453" s="163">
        <v>400</v>
      </c>
      <c r="E453" s="13"/>
      <c r="F453" s="13"/>
      <c r="G453" s="112"/>
      <c r="J453" s="163">
        <v>320</v>
      </c>
      <c r="K453" s="13"/>
      <c r="L453" s="13"/>
      <c r="M453" s="112"/>
    </row>
    <row r="454" spans="1:14">
      <c r="A454" s="143">
        <v>64</v>
      </c>
      <c r="B454" s="1" t="s">
        <v>593</v>
      </c>
      <c r="C454" s="1" t="s">
        <v>594</v>
      </c>
      <c r="D454" s="163">
        <v>1</v>
      </c>
      <c r="E454" s="13"/>
      <c r="F454" s="13"/>
      <c r="G454" s="112"/>
      <c r="J454" s="163">
        <v>1</v>
      </c>
      <c r="K454" s="13"/>
      <c r="L454" s="13"/>
      <c r="M454" s="112"/>
    </row>
    <row r="455" spans="1:14">
      <c r="A455" s="143">
        <v>65</v>
      </c>
      <c r="B455" s="1" t="s">
        <v>595</v>
      </c>
      <c r="C455" s="1" t="s">
        <v>596</v>
      </c>
      <c r="D455" s="163">
        <v>20</v>
      </c>
      <c r="E455" s="13"/>
      <c r="F455" s="13"/>
      <c r="G455" s="112"/>
      <c r="J455" s="163">
        <v>10</v>
      </c>
      <c r="K455" s="13"/>
      <c r="L455" s="13"/>
      <c r="M455" s="112"/>
    </row>
    <row r="456" spans="1:14">
      <c r="A456" s="143">
        <v>66</v>
      </c>
      <c r="B456" s="1" t="s">
        <v>277</v>
      </c>
      <c r="C456" s="1" t="s">
        <v>278</v>
      </c>
      <c r="D456" s="163">
        <v>80</v>
      </c>
      <c r="E456" s="13"/>
      <c r="F456" s="13"/>
      <c r="G456" s="112"/>
      <c r="J456" s="163">
        <v>64</v>
      </c>
      <c r="K456" s="13"/>
      <c r="L456" s="13"/>
      <c r="M456" s="112"/>
    </row>
    <row r="457" spans="1:14">
      <c r="A457" s="464" t="s">
        <v>651</v>
      </c>
      <c r="B457" s="465"/>
      <c r="C457" s="465"/>
      <c r="D457" s="465"/>
      <c r="E457" s="465"/>
      <c r="F457" s="466"/>
      <c r="G457" s="112">
        <f>SUM(G389:G456)</f>
        <v>0</v>
      </c>
    </row>
    <row r="458" spans="1:14">
      <c r="A458" s="467" t="s">
        <v>22</v>
      </c>
      <c r="B458" s="468"/>
      <c r="C458" s="468"/>
      <c r="D458" s="468"/>
      <c r="E458" s="468"/>
      <c r="F458" s="468"/>
      <c r="G458" s="469"/>
    </row>
    <row r="459" spans="1:14">
      <c r="A459" s="7">
        <v>1</v>
      </c>
      <c r="B459" s="1" t="s">
        <v>89</v>
      </c>
      <c r="C459" s="1" t="s">
        <v>101</v>
      </c>
      <c r="D459" s="145">
        <v>120</v>
      </c>
      <c r="E459" s="8" t="s">
        <v>75</v>
      </c>
      <c r="F459" s="111">
        <v>631.05999999999995</v>
      </c>
      <c r="G459" s="112">
        <f>D459*F459</f>
        <v>75727.199999999997</v>
      </c>
    </row>
    <row r="460" spans="1:14" s="19" customFormat="1">
      <c r="A460" s="7">
        <v>2</v>
      </c>
      <c r="B460" s="1" t="s">
        <v>95</v>
      </c>
      <c r="C460" s="1" t="s">
        <v>102</v>
      </c>
      <c r="D460" s="145">
        <v>240</v>
      </c>
      <c r="E460" s="8" t="s">
        <v>75</v>
      </c>
      <c r="F460" s="113">
        <v>1262.25</v>
      </c>
      <c r="G460" s="112">
        <f t="shared" ref="G460:G464" si="12">D460*F460</f>
        <v>302940</v>
      </c>
      <c r="J460" s="179"/>
      <c r="N460" s="159"/>
    </row>
    <row r="461" spans="1:14">
      <c r="A461" s="7">
        <v>3</v>
      </c>
      <c r="B461" s="1" t="s">
        <v>552</v>
      </c>
      <c r="C461" s="1" t="s">
        <v>553</v>
      </c>
      <c r="D461" s="145">
        <v>1320</v>
      </c>
      <c r="E461" s="8" t="s">
        <v>75</v>
      </c>
      <c r="F461" s="113">
        <v>204.1</v>
      </c>
      <c r="G461" s="112">
        <f t="shared" si="12"/>
        <v>269412</v>
      </c>
    </row>
    <row r="462" spans="1:14">
      <c r="A462" s="7">
        <v>4</v>
      </c>
      <c r="B462" s="1" t="s">
        <v>597</v>
      </c>
      <c r="C462" s="1" t="s">
        <v>598</v>
      </c>
      <c r="D462" s="145">
        <v>28</v>
      </c>
      <c r="E462" s="8" t="s">
        <v>61</v>
      </c>
      <c r="F462" s="113">
        <v>2370.63</v>
      </c>
      <c r="G462" s="112">
        <f t="shared" si="12"/>
        <v>66377.64</v>
      </c>
    </row>
    <row r="463" spans="1:14">
      <c r="A463" s="7">
        <v>5</v>
      </c>
      <c r="B463" s="1" t="s">
        <v>599</v>
      </c>
      <c r="C463" s="1" t="s">
        <v>600</v>
      </c>
      <c r="D463" s="153">
        <v>11</v>
      </c>
      <c r="E463" s="8" t="s">
        <v>61</v>
      </c>
      <c r="F463" s="113">
        <v>3725.45</v>
      </c>
      <c r="G463" s="112">
        <f t="shared" si="12"/>
        <v>40979.949999999997</v>
      </c>
    </row>
    <row r="464" spans="1:14">
      <c r="A464" s="7">
        <v>6</v>
      </c>
      <c r="B464" s="1" t="s">
        <v>601</v>
      </c>
      <c r="C464" s="1" t="s">
        <v>602</v>
      </c>
      <c r="D464" s="145">
        <v>210</v>
      </c>
      <c r="E464" s="8" t="s">
        <v>75</v>
      </c>
      <c r="F464" s="113">
        <v>275.39999999999998</v>
      </c>
      <c r="G464" s="112">
        <f t="shared" si="12"/>
        <v>57833.999999999993</v>
      </c>
    </row>
    <row r="465" spans="1:8">
      <c r="A465" s="7">
        <v>7</v>
      </c>
      <c r="B465" s="1" t="s">
        <v>544</v>
      </c>
      <c r="C465" s="1" t="s">
        <v>545</v>
      </c>
      <c r="D465" s="145">
        <v>5</v>
      </c>
      <c r="E465" s="8" t="s">
        <v>317</v>
      </c>
      <c r="F465" s="111">
        <v>1024</v>
      </c>
      <c r="G465" s="112">
        <f t="shared" ref="G465:G522" si="13">D465*F465</f>
        <v>5120</v>
      </c>
    </row>
    <row r="466" spans="1:8">
      <c r="A466" s="7">
        <v>8</v>
      </c>
      <c r="B466" s="1" t="s">
        <v>548</v>
      </c>
      <c r="C466" s="1" t="s">
        <v>549</v>
      </c>
      <c r="D466" s="114">
        <v>5</v>
      </c>
      <c r="E466" s="8" t="s">
        <v>317</v>
      </c>
      <c r="F466" s="111">
        <v>1024</v>
      </c>
      <c r="G466" s="112">
        <f t="shared" si="13"/>
        <v>5120</v>
      </c>
    </row>
    <row r="467" spans="1:8">
      <c r="A467" s="7">
        <v>9</v>
      </c>
      <c r="B467" s="1" t="s">
        <v>546</v>
      </c>
      <c r="C467" s="1" t="s">
        <v>547</v>
      </c>
      <c r="D467" s="114">
        <v>3</v>
      </c>
      <c r="E467" s="8" t="s">
        <v>61</v>
      </c>
      <c r="F467" s="111">
        <v>2720.34</v>
      </c>
      <c r="G467" s="112">
        <f t="shared" si="13"/>
        <v>8161.02</v>
      </c>
    </row>
    <row r="468" spans="1:8">
      <c r="A468" s="7">
        <v>10</v>
      </c>
      <c r="B468" s="1" t="s">
        <v>584</v>
      </c>
      <c r="C468" s="1" t="s">
        <v>585</v>
      </c>
      <c r="D468" s="114">
        <v>15</v>
      </c>
      <c r="E468" s="8" t="s">
        <v>61</v>
      </c>
      <c r="F468" s="111">
        <v>698</v>
      </c>
      <c r="G468" s="112">
        <f t="shared" si="13"/>
        <v>10470</v>
      </c>
      <c r="H468" s="2" t="s">
        <v>76</v>
      </c>
    </row>
    <row r="469" spans="1:8">
      <c r="A469" s="7">
        <v>11</v>
      </c>
      <c r="B469" s="1" t="s">
        <v>307</v>
      </c>
      <c r="C469" s="1" t="s">
        <v>308</v>
      </c>
      <c r="D469" s="114">
        <v>15</v>
      </c>
      <c r="E469" s="8" t="s">
        <v>61</v>
      </c>
      <c r="F469" s="113">
        <v>1234.2</v>
      </c>
      <c r="G469" s="112">
        <f t="shared" si="13"/>
        <v>18513</v>
      </c>
    </row>
    <row r="470" spans="1:8">
      <c r="A470" s="7">
        <v>12</v>
      </c>
      <c r="B470" s="1" t="s">
        <v>309</v>
      </c>
      <c r="C470" s="1" t="s">
        <v>310</v>
      </c>
      <c r="D470" s="114">
        <v>15</v>
      </c>
      <c r="E470" s="8" t="s">
        <v>61</v>
      </c>
      <c r="F470" s="111">
        <v>386</v>
      </c>
      <c r="G470" s="112">
        <f t="shared" si="13"/>
        <v>5790</v>
      </c>
    </row>
    <row r="471" spans="1:8">
      <c r="A471" s="7">
        <v>13</v>
      </c>
      <c r="B471" s="1" t="s">
        <v>564</v>
      </c>
      <c r="C471" s="1" t="s">
        <v>565</v>
      </c>
      <c r="D471" s="114">
        <v>108</v>
      </c>
      <c r="E471" s="8" t="s">
        <v>75</v>
      </c>
      <c r="F471" s="113">
        <v>800</v>
      </c>
      <c r="G471" s="112">
        <f t="shared" si="13"/>
        <v>86400</v>
      </c>
      <c r="H471" s="2" t="s">
        <v>77</v>
      </c>
    </row>
    <row r="472" spans="1:8">
      <c r="A472" s="7">
        <v>14</v>
      </c>
      <c r="B472" s="1" t="s">
        <v>534</v>
      </c>
      <c r="C472" s="1" t="s">
        <v>535</v>
      </c>
      <c r="D472" s="114">
        <v>3</v>
      </c>
      <c r="E472" s="8" t="s">
        <v>61</v>
      </c>
      <c r="F472" s="113">
        <v>202</v>
      </c>
      <c r="G472" s="112">
        <f t="shared" si="13"/>
        <v>606</v>
      </c>
    </row>
    <row r="473" spans="1:8">
      <c r="A473" s="7">
        <v>15</v>
      </c>
      <c r="B473" s="1" t="s">
        <v>228</v>
      </c>
      <c r="C473" s="1" t="s">
        <v>34</v>
      </c>
      <c r="D473" s="114">
        <v>2</v>
      </c>
      <c r="E473" s="8" t="s">
        <v>61</v>
      </c>
      <c r="F473" s="113">
        <v>3299.7</v>
      </c>
      <c r="G473" s="112">
        <f t="shared" si="13"/>
        <v>6599.4</v>
      </c>
    </row>
    <row r="474" spans="1:8">
      <c r="A474" s="7">
        <v>16</v>
      </c>
      <c r="B474" s="1" t="s">
        <v>536</v>
      </c>
      <c r="C474" s="1" t="s">
        <v>537</v>
      </c>
      <c r="D474" s="114">
        <v>3</v>
      </c>
      <c r="E474" s="8" t="s">
        <v>61</v>
      </c>
      <c r="F474" s="113">
        <v>100</v>
      </c>
      <c r="G474" s="112">
        <f t="shared" si="13"/>
        <v>300</v>
      </c>
    </row>
    <row r="475" spans="1:8">
      <c r="A475" s="7">
        <v>17</v>
      </c>
      <c r="B475" s="1" t="s">
        <v>538</v>
      </c>
      <c r="C475" s="1" t="s">
        <v>539</v>
      </c>
      <c r="D475" s="114">
        <v>2.8</v>
      </c>
      <c r="E475" s="8" t="s">
        <v>264</v>
      </c>
      <c r="F475" s="113">
        <v>13856.7</v>
      </c>
      <c r="G475" s="112">
        <f t="shared" si="13"/>
        <v>38798.76</v>
      </c>
    </row>
    <row r="476" spans="1:8">
      <c r="A476" s="7">
        <v>18</v>
      </c>
      <c r="B476" s="1" t="s">
        <v>603</v>
      </c>
      <c r="C476" s="1" t="s">
        <v>604</v>
      </c>
      <c r="D476" s="114">
        <v>25</v>
      </c>
      <c r="E476" s="8" t="s">
        <v>61</v>
      </c>
      <c r="F476" s="113">
        <v>1435.81</v>
      </c>
      <c r="G476" s="112">
        <f t="shared" si="13"/>
        <v>35895.25</v>
      </c>
    </row>
    <row r="477" spans="1:8">
      <c r="A477" s="7">
        <v>19</v>
      </c>
      <c r="B477" s="1" t="s">
        <v>591</v>
      </c>
      <c r="C477" s="1" t="s">
        <v>592</v>
      </c>
      <c r="D477" s="114">
        <v>129</v>
      </c>
      <c r="E477" s="8" t="s">
        <v>61</v>
      </c>
      <c r="F477" s="111">
        <v>16</v>
      </c>
      <c r="G477" s="112">
        <f t="shared" si="13"/>
        <v>2064</v>
      </c>
    </row>
    <row r="478" spans="1:8">
      <c r="A478" s="7">
        <v>20</v>
      </c>
      <c r="B478" s="1" t="s">
        <v>605</v>
      </c>
      <c r="C478" s="1" t="s">
        <v>606</v>
      </c>
      <c r="D478" s="114">
        <v>61</v>
      </c>
      <c r="E478" s="8" t="s">
        <v>61</v>
      </c>
      <c r="F478" s="111">
        <v>100</v>
      </c>
      <c r="G478" s="112">
        <f t="shared" si="13"/>
        <v>6100</v>
      </c>
    </row>
    <row r="479" spans="1:8">
      <c r="A479" s="7">
        <v>21</v>
      </c>
      <c r="B479" s="1" t="s">
        <v>576</v>
      </c>
      <c r="C479" s="1" t="s">
        <v>577</v>
      </c>
      <c r="D479" s="114">
        <v>75</v>
      </c>
      <c r="E479" s="8" t="s">
        <v>61</v>
      </c>
      <c r="F479" s="111">
        <v>1326</v>
      </c>
      <c r="G479" s="112">
        <f t="shared" si="13"/>
        <v>99450</v>
      </c>
    </row>
    <row r="480" spans="1:8">
      <c r="A480" s="7">
        <v>22</v>
      </c>
      <c r="B480" s="1" t="s">
        <v>607</v>
      </c>
      <c r="C480" s="1" t="s">
        <v>639</v>
      </c>
      <c r="D480" s="114">
        <v>75</v>
      </c>
      <c r="E480" s="8" t="s">
        <v>61</v>
      </c>
      <c r="F480" s="111">
        <v>4336.8500000000004</v>
      </c>
      <c r="G480" s="112">
        <f t="shared" si="13"/>
        <v>325263.75</v>
      </c>
    </row>
    <row r="481" spans="1:8">
      <c r="A481" s="7">
        <v>23</v>
      </c>
      <c r="B481" s="1" t="s">
        <v>217</v>
      </c>
      <c r="C481" s="1" t="s">
        <v>218</v>
      </c>
      <c r="D481" s="114">
        <v>98.71</v>
      </c>
      <c r="E481" s="8" t="s">
        <v>96</v>
      </c>
      <c r="F481" s="113">
        <v>6579</v>
      </c>
      <c r="G481" s="112">
        <f t="shared" si="13"/>
        <v>649413.09</v>
      </c>
      <c r="H481" s="2" t="s">
        <v>642</v>
      </c>
    </row>
    <row r="482" spans="1:8">
      <c r="A482" s="7">
        <v>24</v>
      </c>
      <c r="B482" s="1" t="s">
        <v>87</v>
      </c>
      <c r="C482" s="1" t="s">
        <v>88</v>
      </c>
      <c r="D482" s="114">
        <v>30</v>
      </c>
      <c r="E482" s="8" t="s">
        <v>61</v>
      </c>
      <c r="F482" s="111">
        <v>1770</v>
      </c>
      <c r="G482" s="112">
        <f t="shared" si="13"/>
        <v>53100</v>
      </c>
    </row>
    <row r="483" spans="1:8">
      <c r="A483" s="7">
        <v>25</v>
      </c>
      <c r="B483" s="1" t="s">
        <v>608</v>
      </c>
      <c r="C483" s="1" t="s">
        <v>609</v>
      </c>
      <c r="D483" s="114">
        <v>30</v>
      </c>
      <c r="E483" s="8" t="s">
        <v>61</v>
      </c>
      <c r="F483" s="113">
        <v>2400</v>
      </c>
      <c r="G483" s="112">
        <f t="shared" si="13"/>
        <v>72000</v>
      </c>
    </row>
    <row r="484" spans="1:8">
      <c r="A484" s="7">
        <v>26</v>
      </c>
      <c r="B484" s="1" t="s">
        <v>217</v>
      </c>
      <c r="C484" s="1" t="s">
        <v>218</v>
      </c>
      <c r="D484" s="114">
        <v>31.71</v>
      </c>
      <c r="E484" s="8" t="s">
        <v>96</v>
      </c>
      <c r="F484" s="113">
        <v>6579</v>
      </c>
      <c r="G484" s="112">
        <f t="shared" si="13"/>
        <v>208620.09</v>
      </c>
      <c r="H484" s="2" t="s">
        <v>643</v>
      </c>
    </row>
    <row r="485" spans="1:8">
      <c r="A485" s="7">
        <v>27</v>
      </c>
      <c r="B485" s="1" t="s">
        <v>454</v>
      </c>
      <c r="C485" s="1" t="s">
        <v>455</v>
      </c>
      <c r="D485" s="114">
        <v>8</v>
      </c>
      <c r="E485" s="8" t="s">
        <v>61</v>
      </c>
      <c r="F485" s="113">
        <v>80</v>
      </c>
      <c r="G485" s="112">
        <f t="shared" si="13"/>
        <v>640</v>
      </c>
    </row>
    <row r="486" spans="1:8">
      <c r="A486" s="7">
        <v>28</v>
      </c>
      <c r="B486" s="1" t="s">
        <v>279</v>
      </c>
      <c r="C486" s="1" t="s">
        <v>280</v>
      </c>
      <c r="D486" s="114">
        <v>8</v>
      </c>
      <c r="E486" s="8" t="s">
        <v>61</v>
      </c>
      <c r="F486" s="113">
        <v>80</v>
      </c>
      <c r="G486" s="112">
        <f t="shared" si="13"/>
        <v>640</v>
      </c>
    </row>
    <row r="487" spans="1:8">
      <c r="A487" s="7">
        <v>29</v>
      </c>
      <c r="B487" s="1" t="s">
        <v>283</v>
      </c>
      <c r="C487" s="1" t="s">
        <v>284</v>
      </c>
      <c r="D487" s="114">
        <v>8</v>
      </c>
      <c r="E487" s="8" t="s">
        <v>61</v>
      </c>
      <c r="F487" s="113">
        <v>3200</v>
      </c>
      <c r="G487" s="112">
        <f t="shared" si="13"/>
        <v>25600</v>
      </c>
    </row>
    <row r="488" spans="1:8">
      <c r="A488" s="7">
        <v>30</v>
      </c>
      <c r="B488" s="1" t="s">
        <v>232</v>
      </c>
      <c r="C488" s="1" t="s">
        <v>233</v>
      </c>
      <c r="D488" s="114">
        <v>8</v>
      </c>
      <c r="E488" s="8" t="s">
        <v>61</v>
      </c>
      <c r="F488" s="113">
        <v>142</v>
      </c>
      <c r="G488" s="112">
        <f t="shared" si="13"/>
        <v>1136</v>
      </c>
    </row>
    <row r="489" spans="1:8">
      <c r="A489" s="7">
        <v>31</v>
      </c>
      <c r="B489" s="1" t="s">
        <v>234</v>
      </c>
      <c r="C489" s="1" t="s">
        <v>235</v>
      </c>
      <c r="D489" s="114">
        <v>8</v>
      </c>
      <c r="E489" s="8" t="s">
        <v>61</v>
      </c>
      <c r="F489" s="111">
        <v>146.63</v>
      </c>
      <c r="G489" s="112">
        <f t="shared" si="13"/>
        <v>1173.04</v>
      </c>
    </row>
    <row r="490" spans="1:8">
      <c r="A490" s="7">
        <v>32</v>
      </c>
      <c r="B490" s="1" t="s">
        <v>228</v>
      </c>
      <c r="C490" s="1" t="s">
        <v>34</v>
      </c>
      <c r="D490" s="114">
        <v>1</v>
      </c>
      <c r="E490" s="8" t="s">
        <v>61</v>
      </c>
      <c r="F490" s="111">
        <v>3299.7</v>
      </c>
      <c r="G490" s="112">
        <f t="shared" si="13"/>
        <v>3299.7</v>
      </c>
    </row>
    <row r="491" spans="1:8">
      <c r="A491" s="7">
        <v>33</v>
      </c>
      <c r="B491" s="1" t="s">
        <v>524</v>
      </c>
      <c r="C491" s="1" t="s">
        <v>525</v>
      </c>
      <c r="D491" s="114">
        <v>4</v>
      </c>
      <c r="E491" s="8" t="s">
        <v>61</v>
      </c>
      <c r="F491" s="111">
        <v>140674.29999999999</v>
      </c>
      <c r="G491" s="112">
        <f t="shared" si="13"/>
        <v>562697.19999999995</v>
      </c>
    </row>
    <row r="492" spans="1:8">
      <c r="A492" s="7">
        <v>34</v>
      </c>
      <c r="B492" s="1" t="s">
        <v>526</v>
      </c>
      <c r="C492" s="1" t="s">
        <v>527</v>
      </c>
      <c r="D492" s="114">
        <v>7</v>
      </c>
      <c r="E492" s="8" t="s">
        <v>61</v>
      </c>
      <c r="F492" s="111">
        <v>28520.639999999999</v>
      </c>
      <c r="G492" s="112">
        <f t="shared" si="13"/>
        <v>199644.47999999998</v>
      </c>
    </row>
    <row r="493" spans="1:8">
      <c r="A493" s="7">
        <v>35</v>
      </c>
      <c r="B493" s="1" t="s">
        <v>528</v>
      </c>
      <c r="C493" s="1" t="s">
        <v>529</v>
      </c>
      <c r="D493" s="114">
        <f>4.752*4</f>
        <v>19.007999999999999</v>
      </c>
      <c r="E493" s="8" t="s">
        <v>96</v>
      </c>
      <c r="F493" s="113">
        <v>1318.35</v>
      </c>
      <c r="G493" s="112">
        <f t="shared" si="13"/>
        <v>25059.196799999998</v>
      </c>
      <c r="H493" s="2" t="s">
        <v>90</v>
      </c>
    </row>
    <row r="494" spans="1:8">
      <c r="A494" s="7">
        <v>36</v>
      </c>
      <c r="B494" s="1" t="s">
        <v>530</v>
      </c>
      <c r="C494" s="1" t="s">
        <v>531</v>
      </c>
      <c r="D494" s="114">
        <v>7</v>
      </c>
      <c r="E494" s="8" t="s">
        <v>61</v>
      </c>
      <c r="F494" s="111">
        <v>64576</v>
      </c>
      <c r="G494" s="112">
        <f t="shared" si="13"/>
        <v>452032</v>
      </c>
    </row>
    <row r="495" spans="1:8">
      <c r="A495" s="7">
        <v>37</v>
      </c>
      <c r="B495" s="1" t="s">
        <v>532</v>
      </c>
      <c r="C495" s="1" t="s">
        <v>533</v>
      </c>
      <c r="D495" s="114">
        <v>7</v>
      </c>
      <c r="E495" s="8" t="s">
        <v>61</v>
      </c>
      <c r="F495" s="113">
        <v>5168.95</v>
      </c>
      <c r="G495" s="112">
        <f t="shared" si="13"/>
        <v>36182.65</v>
      </c>
    </row>
    <row r="496" spans="1:8">
      <c r="A496" s="7">
        <v>38</v>
      </c>
      <c r="B496" s="1" t="s">
        <v>610</v>
      </c>
      <c r="C496" s="1" t="s">
        <v>611</v>
      </c>
      <c r="D496" s="114">
        <v>7</v>
      </c>
      <c r="E496" s="8" t="s">
        <v>317</v>
      </c>
      <c r="F496" s="113">
        <v>584</v>
      </c>
      <c r="G496" s="112">
        <f t="shared" si="13"/>
        <v>4088</v>
      </c>
    </row>
    <row r="497" spans="1:7">
      <c r="A497" s="7">
        <v>39</v>
      </c>
      <c r="B497" s="1" t="s">
        <v>612</v>
      </c>
      <c r="C497" s="1" t="s">
        <v>33</v>
      </c>
      <c r="D497" s="114">
        <v>7</v>
      </c>
      <c r="E497" s="8" t="s">
        <v>317</v>
      </c>
      <c r="F497" s="113">
        <v>438</v>
      </c>
      <c r="G497" s="112">
        <f t="shared" si="13"/>
        <v>3066</v>
      </c>
    </row>
    <row r="498" spans="1:7">
      <c r="A498" s="7">
        <v>40</v>
      </c>
      <c r="B498" s="1" t="s">
        <v>228</v>
      </c>
      <c r="C498" s="1" t="s">
        <v>34</v>
      </c>
      <c r="D498" s="114">
        <v>4</v>
      </c>
      <c r="E498" s="8" t="s">
        <v>61</v>
      </c>
      <c r="F498" s="113">
        <v>3299.7</v>
      </c>
      <c r="G498" s="112">
        <f t="shared" si="13"/>
        <v>13198.8</v>
      </c>
    </row>
    <row r="499" spans="1:7">
      <c r="A499" s="7">
        <v>41</v>
      </c>
      <c r="B499" s="1" t="s">
        <v>613</v>
      </c>
      <c r="C499" s="1" t="s">
        <v>614</v>
      </c>
      <c r="D499" s="114">
        <v>3.08</v>
      </c>
      <c r="E499" s="8" t="s">
        <v>264</v>
      </c>
      <c r="F499" s="113">
        <v>41876.1</v>
      </c>
      <c r="G499" s="112">
        <f t="shared" si="13"/>
        <v>128978.38799999999</v>
      </c>
    </row>
    <row r="500" spans="1:7">
      <c r="A500" s="7">
        <v>42</v>
      </c>
      <c r="B500" s="1" t="s">
        <v>615</v>
      </c>
      <c r="C500" s="1" t="s">
        <v>616</v>
      </c>
      <c r="D500" s="114">
        <v>96</v>
      </c>
      <c r="E500" s="8" t="s">
        <v>121</v>
      </c>
      <c r="F500" s="113">
        <v>950</v>
      </c>
      <c r="G500" s="112">
        <f t="shared" si="13"/>
        <v>91200</v>
      </c>
    </row>
    <row r="501" spans="1:7">
      <c r="A501" s="7">
        <v>43</v>
      </c>
      <c r="B501" s="1" t="s">
        <v>617</v>
      </c>
      <c r="C501" s="1" t="s">
        <v>618</v>
      </c>
      <c r="D501" s="114">
        <v>96</v>
      </c>
      <c r="E501" s="8" t="s">
        <v>61</v>
      </c>
      <c r="F501" s="111">
        <v>800</v>
      </c>
      <c r="G501" s="112">
        <f t="shared" si="13"/>
        <v>76800</v>
      </c>
    </row>
    <row r="502" spans="1:7">
      <c r="A502" s="7">
        <v>44</v>
      </c>
      <c r="B502" s="1" t="s">
        <v>619</v>
      </c>
      <c r="C502" s="1" t="s">
        <v>620</v>
      </c>
      <c r="D502" s="114">
        <v>150</v>
      </c>
      <c r="E502" s="8" t="s">
        <v>61</v>
      </c>
      <c r="F502" s="111">
        <v>1661</v>
      </c>
      <c r="G502" s="112">
        <f t="shared" si="13"/>
        <v>249150</v>
      </c>
    </row>
    <row r="503" spans="1:7">
      <c r="A503" s="7">
        <v>45</v>
      </c>
      <c r="B503" s="1" t="s">
        <v>621</v>
      </c>
      <c r="C503" s="1" t="s">
        <v>622</v>
      </c>
      <c r="D503" s="114">
        <v>80</v>
      </c>
      <c r="E503" s="8" t="s">
        <v>61</v>
      </c>
      <c r="F503" s="111">
        <v>2124</v>
      </c>
      <c r="G503" s="112">
        <f t="shared" si="13"/>
        <v>169920</v>
      </c>
    </row>
    <row r="504" spans="1:7">
      <c r="A504" s="7">
        <v>46</v>
      </c>
      <c r="B504" s="1" t="s">
        <v>623</v>
      </c>
      <c r="C504" s="1" t="s">
        <v>624</v>
      </c>
      <c r="D504" s="114">
        <v>21</v>
      </c>
      <c r="E504" s="8" t="s">
        <v>61</v>
      </c>
      <c r="F504" s="111">
        <v>3215</v>
      </c>
      <c r="G504" s="112">
        <f t="shared" si="13"/>
        <v>67515</v>
      </c>
    </row>
    <row r="505" spans="1:7">
      <c r="A505" s="7">
        <v>47</v>
      </c>
      <c r="B505" s="1" t="s">
        <v>625</v>
      </c>
      <c r="C505" s="1" t="s">
        <v>626</v>
      </c>
      <c r="D505" s="114">
        <v>21</v>
      </c>
      <c r="E505" s="8" t="s">
        <v>61</v>
      </c>
      <c r="F505" s="113">
        <v>1800</v>
      </c>
      <c r="G505" s="112">
        <f t="shared" si="13"/>
        <v>37800</v>
      </c>
    </row>
    <row r="506" spans="1:7">
      <c r="A506" s="7">
        <v>48</v>
      </c>
      <c r="B506" s="1" t="s">
        <v>627</v>
      </c>
      <c r="C506" s="1" t="s">
        <v>628</v>
      </c>
      <c r="D506" s="114">
        <v>180</v>
      </c>
      <c r="E506" s="8" t="s">
        <v>61</v>
      </c>
      <c r="F506" s="111">
        <v>158</v>
      </c>
      <c r="G506" s="112">
        <f t="shared" si="13"/>
        <v>28440</v>
      </c>
    </row>
    <row r="507" spans="1:7">
      <c r="A507" s="7">
        <v>49</v>
      </c>
      <c r="B507" s="1" t="s">
        <v>629</v>
      </c>
      <c r="C507" s="1" t="s">
        <v>630</v>
      </c>
      <c r="D507" s="114">
        <v>180</v>
      </c>
      <c r="E507" s="8" t="s">
        <v>61</v>
      </c>
      <c r="F507" s="113">
        <v>55</v>
      </c>
      <c r="G507" s="112">
        <f t="shared" si="13"/>
        <v>9900</v>
      </c>
    </row>
    <row r="508" spans="1:7">
      <c r="A508" s="7">
        <v>50</v>
      </c>
      <c r="B508" s="1" t="s">
        <v>505</v>
      </c>
      <c r="C508" s="1" t="s">
        <v>506</v>
      </c>
      <c r="D508" s="114">
        <v>350</v>
      </c>
      <c r="E508" s="8" t="s">
        <v>97</v>
      </c>
      <c r="F508" s="113">
        <v>117.5</v>
      </c>
      <c r="G508" s="112">
        <f t="shared" si="13"/>
        <v>41125</v>
      </c>
    </row>
    <row r="509" spans="1:7">
      <c r="A509" s="7">
        <v>51</v>
      </c>
      <c r="B509" s="1" t="s">
        <v>631</v>
      </c>
      <c r="C509" s="1" t="s">
        <v>632</v>
      </c>
      <c r="D509" s="114">
        <v>96</v>
      </c>
      <c r="E509" s="8" t="s">
        <v>61</v>
      </c>
      <c r="F509" s="113">
        <v>13</v>
      </c>
      <c r="G509" s="112">
        <f t="shared" si="13"/>
        <v>1248</v>
      </c>
    </row>
    <row r="510" spans="1:7">
      <c r="A510" s="7">
        <v>52</v>
      </c>
      <c r="B510" s="1" t="s">
        <v>633</v>
      </c>
      <c r="C510" s="1" t="s">
        <v>634</v>
      </c>
      <c r="D510" s="114">
        <v>180</v>
      </c>
      <c r="E510" s="8" t="s">
        <v>61</v>
      </c>
      <c r="F510" s="113">
        <v>65</v>
      </c>
      <c r="G510" s="112">
        <f t="shared" si="13"/>
        <v>11700</v>
      </c>
    </row>
    <row r="511" spans="1:7">
      <c r="A511" s="7">
        <v>53</v>
      </c>
      <c r="B511" s="1" t="s">
        <v>635</v>
      </c>
      <c r="C511" s="1" t="s">
        <v>636</v>
      </c>
      <c r="D511" s="114">
        <v>180</v>
      </c>
      <c r="E511" s="8" t="s">
        <v>61</v>
      </c>
      <c r="F511" s="113">
        <v>8</v>
      </c>
      <c r="G511" s="112">
        <f t="shared" si="13"/>
        <v>1440</v>
      </c>
    </row>
    <row r="512" spans="1:7">
      <c r="A512" s="7">
        <v>54</v>
      </c>
      <c r="B512" s="1" t="s">
        <v>637</v>
      </c>
      <c r="C512" s="1" t="s">
        <v>638</v>
      </c>
      <c r="D512" s="114">
        <v>2000</v>
      </c>
      <c r="E512" s="8" t="s">
        <v>61</v>
      </c>
      <c r="F512" s="113">
        <v>4</v>
      </c>
      <c r="G512" s="112">
        <f t="shared" si="13"/>
        <v>8000</v>
      </c>
    </row>
    <row r="513" spans="1:16">
      <c r="A513" s="7">
        <v>55</v>
      </c>
      <c r="B513" s="1" t="s">
        <v>352</v>
      </c>
      <c r="C513" s="1" t="s">
        <v>353</v>
      </c>
      <c r="D513" s="114">
        <v>32</v>
      </c>
      <c r="E513" s="8" t="s">
        <v>61</v>
      </c>
      <c r="F513" s="111">
        <v>76</v>
      </c>
      <c r="G513" s="112">
        <f t="shared" si="13"/>
        <v>2432</v>
      </c>
    </row>
    <row r="514" spans="1:16">
      <c r="A514" s="7">
        <v>56</v>
      </c>
      <c r="B514" s="1" t="s">
        <v>200</v>
      </c>
      <c r="C514" s="1" t="s">
        <v>201</v>
      </c>
      <c r="D514" s="114">
        <v>12.09</v>
      </c>
      <c r="E514" s="8" t="s">
        <v>98</v>
      </c>
      <c r="F514" s="111">
        <v>412.08</v>
      </c>
      <c r="G514" s="112">
        <f t="shared" si="13"/>
        <v>4982.0472</v>
      </c>
    </row>
    <row r="515" spans="1:16">
      <c r="A515" s="7">
        <v>57</v>
      </c>
      <c r="B515" s="1" t="s">
        <v>354</v>
      </c>
      <c r="C515" s="1" t="s">
        <v>32</v>
      </c>
      <c r="D515" s="114">
        <v>32</v>
      </c>
      <c r="E515" s="8" t="s">
        <v>61</v>
      </c>
      <c r="F515" s="111">
        <v>50</v>
      </c>
      <c r="G515" s="112">
        <f t="shared" si="13"/>
        <v>1600</v>
      </c>
    </row>
    <row r="516" spans="1:16">
      <c r="A516" s="7">
        <v>58</v>
      </c>
      <c r="B516" s="1" t="s">
        <v>576</v>
      </c>
      <c r="C516" s="1" t="s">
        <v>577</v>
      </c>
      <c r="D516" s="114">
        <v>16</v>
      </c>
      <c r="E516" s="8" t="s">
        <v>61</v>
      </c>
      <c r="F516" s="111">
        <v>1326</v>
      </c>
      <c r="G516" s="112">
        <f t="shared" si="13"/>
        <v>21216</v>
      </c>
    </row>
    <row r="517" spans="1:16">
      <c r="A517" s="7">
        <v>59</v>
      </c>
      <c r="B517" s="1" t="s">
        <v>217</v>
      </c>
      <c r="C517" s="1" t="s">
        <v>218</v>
      </c>
      <c r="D517" s="114">
        <f>0.75*0.9*1.95*1.05*16</f>
        <v>22.113000000000003</v>
      </c>
      <c r="E517" s="8" t="s">
        <v>96</v>
      </c>
      <c r="F517" s="113">
        <v>6579</v>
      </c>
      <c r="G517" s="112">
        <f t="shared" si="13"/>
        <v>145481.42700000003</v>
      </c>
      <c r="H517" s="2" t="s">
        <v>79</v>
      </c>
    </row>
    <row r="518" spans="1:16">
      <c r="A518" s="7">
        <v>60</v>
      </c>
      <c r="B518" s="1" t="s">
        <v>578</v>
      </c>
      <c r="C518" s="1" t="s">
        <v>579</v>
      </c>
      <c r="D518" s="114">
        <v>16</v>
      </c>
      <c r="E518" s="8" t="s">
        <v>61</v>
      </c>
      <c r="F518" s="111">
        <v>2643.83</v>
      </c>
      <c r="G518" s="112">
        <f t="shared" si="13"/>
        <v>42301.279999999999</v>
      </c>
    </row>
    <row r="519" spans="1:16">
      <c r="A519" s="7">
        <v>61</v>
      </c>
      <c r="B519" s="1" t="s">
        <v>574</v>
      </c>
      <c r="C519" s="1" t="s">
        <v>575</v>
      </c>
      <c r="D519" s="114">
        <v>16</v>
      </c>
      <c r="E519" s="8" t="s">
        <v>61</v>
      </c>
      <c r="F519" s="113">
        <v>512.54999999999995</v>
      </c>
      <c r="G519" s="112">
        <f t="shared" si="13"/>
        <v>8200.7999999999993</v>
      </c>
    </row>
    <row r="520" spans="1:16">
      <c r="A520" s="7">
        <v>62</v>
      </c>
      <c r="B520" s="1" t="s">
        <v>219</v>
      </c>
      <c r="C520" s="1" t="s">
        <v>220</v>
      </c>
      <c r="D520" s="114">
        <f>0.75*0.9*16</f>
        <v>10.8</v>
      </c>
      <c r="E520" s="8" t="s">
        <v>221</v>
      </c>
      <c r="F520" s="113">
        <v>373</v>
      </c>
      <c r="G520" s="112">
        <f t="shared" si="13"/>
        <v>4028.4</v>
      </c>
      <c r="H520" s="2" t="s">
        <v>80</v>
      </c>
    </row>
    <row r="521" spans="1:16">
      <c r="A521" s="7">
        <v>63</v>
      </c>
      <c r="B521" s="1" t="s">
        <v>222</v>
      </c>
      <c r="C521" s="1" t="s">
        <v>223</v>
      </c>
      <c r="D521" s="114">
        <v>16</v>
      </c>
      <c r="E521" s="8" t="s">
        <v>61</v>
      </c>
      <c r="F521" s="113">
        <v>48</v>
      </c>
      <c r="G521" s="112">
        <f t="shared" si="13"/>
        <v>768</v>
      </c>
    </row>
    <row r="522" spans="1:16">
      <c r="A522" s="7">
        <v>64</v>
      </c>
      <c r="B522" s="1" t="s">
        <v>224</v>
      </c>
      <c r="C522" s="1" t="s">
        <v>30</v>
      </c>
      <c r="D522" s="114">
        <v>4.09</v>
      </c>
      <c r="E522" s="8" t="s">
        <v>98</v>
      </c>
      <c r="F522" s="113">
        <v>221</v>
      </c>
      <c r="G522" s="112">
        <f t="shared" si="13"/>
        <v>903.89</v>
      </c>
    </row>
    <row r="523" spans="1:16">
      <c r="A523" s="7">
        <v>65</v>
      </c>
      <c r="B523" s="1" t="s">
        <v>225</v>
      </c>
      <c r="C523" s="1" t="s">
        <v>31</v>
      </c>
      <c r="D523" s="114">
        <v>4.09</v>
      </c>
      <c r="E523" s="8" t="s">
        <v>98</v>
      </c>
      <c r="F523" s="113">
        <v>185</v>
      </c>
      <c r="G523" s="112">
        <f t="shared" ref="G523:G532" si="14">D523*F523</f>
        <v>756.65</v>
      </c>
    </row>
    <row r="524" spans="1:16">
      <c r="A524" s="7">
        <v>66</v>
      </c>
      <c r="B524" s="1" t="s">
        <v>207</v>
      </c>
      <c r="C524" s="1" t="s">
        <v>208</v>
      </c>
      <c r="D524" s="114">
        <v>11.29</v>
      </c>
      <c r="E524" s="8" t="s">
        <v>98</v>
      </c>
      <c r="F524" s="113">
        <v>2181</v>
      </c>
      <c r="G524" s="112">
        <f t="shared" si="14"/>
        <v>24623.489999999998</v>
      </c>
    </row>
    <row r="525" spans="1:16">
      <c r="A525" s="7">
        <v>67</v>
      </c>
      <c r="B525" s="1" t="s">
        <v>209</v>
      </c>
      <c r="C525" s="1" t="s">
        <v>210</v>
      </c>
      <c r="D525" s="114">
        <v>11.29</v>
      </c>
      <c r="E525" s="8" t="s">
        <v>98</v>
      </c>
      <c r="F525" s="111">
        <v>851</v>
      </c>
      <c r="G525" s="112">
        <f t="shared" si="14"/>
        <v>9607.7899999999991</v>
      </c>
    </row>
    <row r="526" spans="1:16">
      <c r="A526" s="7">
        <v>68</v>
      </c>
      <c r="B526" s="1" t="s">
        <v>211</v>
      </c>
      <c r="C526" s="1" t="s">
        <v>212</v>
      </c>
      <c r="D526" s="114">
        <v>11.29</v>
      </c>
      <c r="E526" s="8" t="s">
        <v>98</v>
      </c>
      <c r="F526" s="111">
        <v>1293</v>
      </c>
      <c r="G526" s="112">
        <f t="shared" si="14"/>
        <v>14597.97</v>
      </c>
    </row>
    <row r="527" spans="1:16">
      <c r="A527" s="7">
        <v>69</v>
      </c>
      <c r="B527" s="1" t="s">
        <v>213</v>
      </c>
      <c r="C527" s="1" t="s">
        <v>214</v>
      </c>
      <c r="D527" s="114">
        <v>11.29</v>
      </c>
      <c r="E527" s="8" t="s">
        <v>98</v>
      </c>
      <c r="F527" s="111">
        <v>482</v>
      </c>
      <c r="G527" s="112">
        <f t="shared" si="14"/>
        <v>5441.78</v>
      </c>
    </row>
    <row r="528" spans="1:16">
      <c r="A528" s="7">
        <v>70</v>
      </c>
      <c r="B528" s="1" t="s">
        <v>91</v>
      </c>
      <c r="C528" s="1" t="s">
        <v>92</v>
      </c>
      <c r="D528" s="114">
        <v>12.09</v>
      </c>
      <c r="E528" s="8" t="s">
        <v>98</v>
      </c>
      <c r="F528" s="111">
        <v>1470</v>
      </c>
      <c r="G528" s="112">
        <f t="shared" si="14"/>
        <v>17772.3</v>
      </c>
      <c r="N528" s="2"/>
      <c r="P528" s="3"/>
    </row>
    <row r="529" spans="1:16">
      <c r="A529" s="7">
        <v>71</v>
      </c>
      <c r="B529" s="1" t="s">
        <v>93</v>
      </c>
      <c r="C529" s="1" t="s">
        <v>94</v>
      </c>
      <c r="D529" s="114">
        <v>12.09</v>
      </c>
      <c r="E529" s="8" t="s">
        <v>98</v>
      </c>
      <c r="F529" s="113">
        <v>3426</v>
      </c>
      <c r="G529" s="112">
        <f t="shared" si="14"/>
        <v>41420.339999999997</v>
      </c>
      <c r="N529" s="2"/>
      <c r="P529" s="3"/>
    </row>
    <row r="530" spans="1:16">
      <c r="A530" s="7">
        <v>72</v>
      </c>
      <c r="B530" s="1" t="s">
        <v>81</v>
      </c>
      <c r="C530" s="1" t="s">
        <v>82</v>
      </c>
      <c r="D530" s="114">
        <f>690*0.6</f>
        <v>414</v>
      </c>
      <c r="E530" s="8" t="s">
        <v>97</v>
      </c>
      <c r="F530" s="111">
        <v>105</v>
      </c>
      <c r="G530" s="112">
        <f t="shared" si="14"/>
        <v>43470</v>
      </c>
      <c r="H530" s="2" t="s">
        <v>86</v>
      </c>
    </row>
    <row r="531" spans="1:16">
      <c r="A531" s="7">
        <v>73</v>
      </c>
      <c r="B531" s="1" t="s">
        <v>83</v>
      </c>
      <c r="C531" s="1" t="s">
        <v>84</v>
      </c>
      <c r="D531" s="114">
        <v>690</v>
      </c>
      <c r="E531" s="8" t="s">
        <v>75</v>
      </c>
      <c r="F531" s="113">
        <v>14.03</v>
      </c>
      <c r="G531" s="112">
        <f t="shared" si="14"/>
        <v>9680.6999999999989</v>
      </c>
      <c r="H531" s="2" t="s">
        <v>85</v>
      </c>
    </row>
    <row r="532" spans="1:16">
      <c r="A532" s="7">
        <v>74</v>
      </c>
      <c r="B532" s="1" t="s">
        <v>277</v>
      </c>
      <c r="C532" s="1" t="s">
        <v>278</v>
      </c>
      <c r="D532" s="114">
        <v>180</v>
      </c>
      <c r="E532" s="8" t="s">
        <v>61</v>
      </c>
      <c r="F532" s="113">
        <v>65</v>
      </c>
      <c r="G532" s="112">
        <f t="shared" si="14"/>
        <v>11700</v>
      </c>
    </row>
    <row r="533" spans="1:16">
      <c r="A533" s="481" t="s">
        <v>652</v>
      </c>
      <c r="B533" s="482"/>
      <c r="C533" s="482"/>
      <c r="D533" s="482"/>
      <c r="E533" s="482"/>
      <c r="F533" s="483"/>
      <c r="G533" s="112">
        <f>SUM(G459:G532)</f>
        <v>5113713.4689999996</v>
      </c>
    </row>
    <row r="534" spans="1:16">
      <c r="A534" s="122"/>
      <c r="B534" s="123"/>
      <c r="C534" s="123"/>
      <c r="D534" s="164"/>
      <c r="E534" s="123"/>
      <c r="F534" s="123"/>
      <c r="G534" s="112"/>
    </row>
    <row r="535" spans="1:16">
      <c r="A535" s="481" t="s">
        <v>653</v>
      </c>
      <c r="B535" s="482"/>
      <c r="C535" s="482"/>
      <c r="D535" s="482"/>
      <c r="E535" s="482"/>
      <c r="F535" s="483"/>
      <c r="G535" s="112">
        <f>G533+G457+G386+G312</f>
        <v>10356905.223080002</v>
      </c>
    </row>
    <row r="536" spans="1:16">
      <c r="A536" s="445" t="s">
        <v>12</v>
      </c>
      <c r="B536" s="446"/>
      <c r="C536" s="446"/>
      <c r="D536" s="446"/>
      <c r="E536" s="446"/>
      <c r="F536" s="446"/>
      <c r="G536" s="112">
        <f>G535*18%</f>
        <v>1864242.9401544002</v>
      </c>
    </row>
    <row r="537" spans="1:16">
      <c r="A537" s="445" t="s">
        <v>654</v>
      </c>
      <c r="B537" s="446"/>
      <c r="C537" s="446"/>
      <c r="D537" s="446"/>
      <c r="E537" s="446"/>
      <c r="F537" s="446"/>
      <c r="G537" s="112">
        <f>SUM(G535:G536)</f>
        <v>12221148.163234401</v>
      </c>
    </row>
    <row r="538" spans="1:16">
      <c r="A538" s="127"/>
      <c r="B538" s="127"/>
      <c r="C538" s="127"/>
      <c r="D538" s="165"/>
      <c r="E538" s="127"/>
      <c r="F538" s="127"/>
      <c r="G538" s="126"/>
    </row>
    <row r="539" spans="1:16" ht="15">
      <c r="A539" s="484" t="s">
        <v>8</v>
      </c>
      <c r="B539" s="485"/>
      <c r="C539" s="485"/>
      <c r="D539" s="485"/>
      <c r="E539" s="485"/>
      <c r="F539" s="485"/>
      <c r="G539" s="124">
        <f>G100</f>
        <v>83964585.537000015</v>
      </c>
    </row>
    <row r="540" spans="1:16" ht="15">
      <c r="A540" s="484" t="s">
        <v>13</v>
      </c>
      <c r="B540" s="485"/>
      <c r="C540" s="485"/>
      <c r="D540" s="485"/>
      <c r="E540" s="485"/>
      <c r="F540" s="485"/>
      <c r="G540" s="124">
        <f>G537</f>
        <v>12221148.163234401</v>
      </c>
    </row>
    <row r="541" spans="1:16">
      <c r="A541" s="471" t="s">
        <v>655</v>
      </c>
      <c r="B541" s="472"/>
      <c r="C541" s="472"/>
      <c r="D541" s="472"/>
      <c r="E541" s="472"/>
      <c r="F541" s="473"/>
      <c r="G541" s="124">
        <f>G539*10%</f>
        <v>8396458.5537000019</v>
      </c>
    </row>
    <row r="542" spans="1:16">
      <c r="A542" s="474"/>
      <c r="B542" s="475"/>
      <c r="C542" s="475"/>
      <c r="D542" s="475"/>
      <c r="E542" s="475"/>
      <c r="F542" s="475"/>
      <c r="G542" s="476"/>
    </row>
    <row r="543" spans="1:16">
      <c r="A543" s="477" t="s">
        <v>656</v>
      </c>
      <c r="B543" s="478"/>
      <c r="C543" s="478"/>
      <c r="D543" s="478"/>
      <c r="E543" s="478"/>
      <c r="F543" s="478"/>
      <c r="G543" s="125">
        <f>G539+G540+G541</f>
        <v>104582192.25393441</v>
      </c>
    </row>
    <row r="544" spans="1:16">
      <c r="A544" s="20"/>
      <c r="B544" s="21"/>
      <c r="C544" s="22"/>
      <c r="D544" s="134"/>
      <c r="E544" s="21"/>
      <c r="F544" s="73"/>
      <c r="G544" s="9"/>
    </row>
    <row r="545" spans="1:8">
      <c r="A545" s="20"/>
      <c r="B545" s="21"/>
      <c r="C545" s="22"/>
      <c r="D545" s="134"/>
      <c r="E545" s="21"/>
      <c r="F545" s="73"/>
      <c r="G545" s="9"/>
    </row>
    <row r="546" spans="1:8">
      <c r="A546" s="20"/>
      <c r="B546" s="21"/>
      <c r="C546" s="22"/>
      <c r="D546" s="134"/>
      <c r="E546" s="21"/>
      <c r="F546" s="73"/>
      <c r="G546" s="9"/>
    </row>
    <row r="547" spans="1:8">
      <c r="A547" s="20"/>
      <c r="B547" s="21"/>
      <c r="C547" s="22"/>
      <c r="D547" s="134"/>
      <c r="E547" s="21"/>
      <c r="F547" s="73"/>
      <c r="G547" s="9"/>
    </row>
    <row r="548" spans="1:8">
      <c r="A548" s="20"/>
      <c r="B548" s="21"/>
      <c r="C548" s="22"/>
      <c r="D548" s="134"/>
      <c r="E548" s="21"/>
      <c r="F548" s="73"/>
      <c r="G548" s="9"/>
    </row>
    <row r="549" spans="1:8">
      <c r="A549" s="20"/>
      <c r="B549" s="21"/>
      <c r="C549" s="22"/>
      <c r="D549" s="134"/>
      <c r="E549" s="21"/>
      <c r="F549" s="73"/>
      <c r="G549" s="9"/>
      <c r="H549" s="25"/>
    </row>
    <row r="550" spans="1:8">
      <c r="A550" s="20"/>
      <c r="B550" s="21"/>
      <c r="C550" s="22"/>
      <c r="D550" s="134"/>
      <c r="E550" s="21"/>
      <c r="F550" s="73"/>
      <c r="G550" s="9"/>
      <c r="H550" s="26"/>
    </row>
    <row r="551" spans="1:8">
      <c r="A551" s="20"/>
      <c r="B551" s="21"/>
      <c r="C551" s="22"/>
      <c r="D551" s="134"/>
      <c r="E551" s="21"/>
      <c r="F551" s="73"/>
      <c r="G551" s="9"/>
      <c r="H551" s="26"/>
    </row>
    <row r="552" spans="1:8">
      <c r="A552" s="20"/>
      <c r="B552" s="21"/>
      <c r="C552" s="22"/>
      <c r="D552" s="134"/>
      <c r="E552" s="21"/>
      <c r="F552" s="73"/>
      <c r="G552" s="9"/>
      <c r="H552" s="26"/>
    </row>
    <row r="553" spans="1:8">
      <c r="A553" s="20"/>
      <c r="B553" s="21"/>
      <c r="C553" s="22"/>
      <c r="D553" s="134"/>
      <c r="E553" s="21"/>
      <c r="F553" s="73"/>
      <c r="G553" s="9"/>
      <c r="H553" s="26"/>
    </row>
    <row r="554" spans="1:8">
      <c r="A554" s="20"/>
      <c r="B554" s="21"/>
      <c r="C554" s="22"/>
      <c r="D554" s="134"/>
      <c r="E554" s="21"/>
      <c r="F554" s="73"/>
      <c r="G554" s="9"/>
      <c r="H554" s="26"/>
    </row>
    <row r="555" spans="1:8">
      <c r="A555" s="20"/>
      <c r="B555" s="21"/>
      <c r="C555" s="22"/>
      <c r="D555" s="134"/>
      <c r="E555" s="21"/>
      <c r="F555" s="73"/>
      <c r="G555" s="9"/>
      <c r="H555" s="26"/>
    </row>
    <row r="556" spans="1:8">
      <c r="A556" s="20"/>
      <c r="B556" s="21"/>
      <c r="C556" s="22"/>
      <c r="D556" s="134"/>
      <c r="E556" s="21"/>
      <c r="F556" s="73"/>
      <c r="G556" s="9"/>
      <c r="H556" s="26"/>
    </row>
    <row r="557" spans="1:8">
      <c r="A557" s="20"/>
      <c r="B557" s="21"/>
      <c r="C557" s="22"/>
      <c r="D557" s="134"/>
      <c r="E557" s="21"/>
      <c r="F557" s="73"/>
      <c r="G557" s="9"/>
      <c r="H557" s="27"/>
    </row>
    <row r="558" spans="1:8">
      <c r="A558" s="20"/>
      <c r="B558" s="21"/>
      <c r="C558" s="22"/>
      <c r="D558" s="134"/>
      <c r="E558" s="21"/>
      <c r="F558" s="73"/>
      <c r="G558" s="9"/>
    </row>
    <row r="559" spans="1:8">
      <c r="A559" s="20"/>
      <c r="B559" s="21"/>
      <c r="C559" s="22"/>
      <c r="D559" s="134"/>
      <c r="E559" s="21"/>
      <c r="F559" s="73"/>
      <c r="G559" s="9"/>
    </row>
    <row r="560" spans="1:8">
      <c r="A560" s="20"/>
      <c r="B560" s="21"/>
      <c r="C560" s="22"/>
      <c r="D560" s="134"/>
      <c r="E560" s="21"/>
      <c r="F560" s="73"/>
      <c r="G560" s="9"/>
    </row>
    <row r="561" spans="1:14" s="28" customFormat="1">
      <c r="A561" s="20"/>
      <c r="B561" s="21"/>
      <c r="C561" s="22"/>
      <c r="D561" s="134"/>
      <c r="E561" s="21"/>
      <c r="F561" s="73"/>
      <c r="G561" s="9"/>
      <c r="H561" s="2"/>
      <c r="J561" s="180"/>
      <c r="N561" s="160"/>
    </row>
    <row r="562" spans="1:14" s="28" customFormat="1">
      <c r="A562" s="20"/>
      <c r="B562" s="21"/>
      <c r="C562" s="22"/>
      <c r="D562" s="134"/>
      <c r="E562" s="21"/>
      <c r="F562" s="73"/>
      <c r="G562" s="9"/>
      <c r="J562" s="180"/>
      <c r="N562" s="160"/>
    </row>
    <row r="563" spans="1:14" s="28" customFormat="1">
      <c r="A563" s="20"/>
      <c r="B563" s="21"/>
      <c r="C563" s="22"/>
      <c r="D563" s="134"/>
      <c r="E563" s="21"/>
      <c r="F563" s="73"/>
      <c r="G563" s="9"/>
      <c r="J563" s="180"/>
      <c r="N563" s="160"/>
    </row>
    <row r="564" spans="1:14">
      <c r="A564" s="20"/>
      <c r="B564" s="21"/>
      <c r="C564" s="22"/>
      <c r="D564" s="134"/>
      <c r="E564" s="21"/>
      <c r="F564" s="73"/>
      <c r="G564" s="9"/>
      <c r="H564" s="28"/>
    </row>
    <row r="565" spans="1:14">
      <c r="A565" s="20"/>
      <c r="B565" s="21"/>
      <c r="C565" s="22"/>
      <c r="D565" s="134"/>
      <c r="E565" s="21"/>
      <c r="F565" s="73"/>
      <c r="G565" s="9"/>
    </row>
    <row r="566" spans="1:14">
      <c r="A566" s="20"/>
      <c r="B566" s="21"/>
      <c r="C566" s="22"/>
      <c r="D566" s="134"/>
      <c r="E566" s="21"/>
      <c r="F566" s="73"/>
      <c r="G566" s="9"/>
    </row>
    <row r="567" spans="1:14">
      <c r="A567" s="20"/>
      <c r="B567" s="21"/>
      <c r="C567" s="22"/>
      <c r="D567" s="134"/>
      <c r="E567" s="21"/>
      <c r="F567" s="73"/>
      <c r="G567" s="9"/>
    </row>
    <row r="568" spans="1:14">
      <c r="A568" s="20"/>
      <c r="B568" s="21"/>
      <c r="C568" s="22"/>
      <c r="D568" s="134"/>
      <c r="E568" s="21"/>
      <c r="F568" s="73"/>
      <c r="G568" s="9"/>
    </row>
    <row r="569" spans="1:14">
      <c r="A569" s="20"/>
      <c r="B569" s="21"/>
      <c r="C569" s="22"/>
      <c r="D569" s="134"/>
      <c r="E569" s="21"/>
      <c r="F569" s="73"/>
      <c r="G569" s="9"/>
    </row>
    <row r="570" spans="1:14">
      <c r="A570" s="20"/>
      <c r="B570" s="21"/>
      <c r="C570" s="22"/>
      <c r="D570" s="134"/>
      <c r="E570" s="21"/>
      <c r="F570" s="73"/>
      <c r="G570" s="9"/>
    </row>
    <row r="571" spans="1:14">
      <c r="A571" s="20"/>
      <c r="B571" s="21"/>
      <c r="C571" s="22"/>
      <c r="D571" s="134"/>
      <c r="E571" s="21"/>
      <c r="F571" s="73"/>
      <c r="G571" s="9"/>
    </row>
    <row r="572" spans="1:14">
      <c r="A572" s="20"/>
      <c r="B572" s="21"/>
      <c r="C572" s="22"/>
      <c r="D572" s="134"/>
      <c r="E572" s="21"/>
      <c r="F572" s="73"/>
      <c r="G572" s="9"/>
    </row>
    <row r="573" spans="1:14">
      <c r="A573" s="20"/>
      <c r="B573" s="21"/>
      <c r="C573" s="22"/>
      <c r="D573" s="134"/>
      <c r="E573" s="21"/>
      <c r="F573" s="73"/>
      <c r="G573" s="9"/>
    </row>
    <row r="574" spans="1:14">
      <c r="A574" s="20"/>
      <c r="B574" s="21"/>
      <c r="C574" s="22"/>
      <c r="D574" s="134"/>
      <c r="E574" s="21"/>
      <c r="F574" s="73"/>
      <c r="G574" s="9"/>
    </row>
    <row r="575" spans="1:14">
      <c r="A575" s="20"/>
      <c r="B575" s="21"/>
      <c r="C575" s="22"/>
      <c r="D575" s="134"/>
      <c r="E575" s="21"/>
      <c r="F575" s="73"/>
      <c r="G575" s="9"/>
    </row>
    <row r="576" spans="1:14">
      <c r="A576" s="20"/>
      <c r="B576" s="21"/>
      <c r="C576" s="22"/>
      <c r="D576" s="134"/>
      <c r="E576" s="21"/>
      <c r="F576" s="73"/>
      <c r="G576" s="9"/>
    </row>
    <row r="577" spans="1:7">
      <c r="A577" s="20"/>
      <c r="B577" s="21"/>
      <c r="C577" s="22"/>
      <c r="D577" s="134"/>
      <c r="E577" s="21"/>
      <c r="F577" s="73"/>
      <c r="G577" s="9"/>
    </row>
    <row r="578" spans="1:7">
      <c r="A578" s="20"/>
      <c r="B578" s="21"/>
      <c r="C578" s="22"/>
      <c r="D578" s="134"/>
      <c r="E578" s="21"/>
      <c r="F578" s="73"/>
      <c r="G578" s="9"/>
    </row>
    <row r="579" spans="1:7">
      <c r="A579" s="20"/>
      <c r="B579" s="21"/>
      <c r="C579" s="22"/>
      <c r="D579" s="134"/>
      <c r="E579" s="21"/>
      <c r="F579" s="73"/>
      <c r="G579" s="9"/>
    </row>
    <row r="580" spans="1:7">
      <c r="A580" s="20"/>
      <c r="B580" s="21"/>
      <c r="C580" s="22"/>
      <c r="D580" s="134"/>
      <c r="E580" s="21"/>
      <c r="F580" s="73"/>
      <c r="G580" s="9"/>
    </row>
    <row r="581" spans="1:7">
      <c r="A581" s="20"/>
      <c r="B581" s="21"/>
      <c r="C581" s="22"/>
      <c r="D581" s="135"/>
      <c r="E581" s="21"/>
      <c r="F581" s="23"/>
      <c r="G581" s="9"/>
    </row>
    <row r="582" spans="1:7">
      <c r="A582" s="20"/>
      <c r="B582" s="21"/>
      <c r="C582" s="22"/>
      <c r="D582" s="135"/>
      <c r="E582" s="21"/>
      <c r="F582" s="23"/>
      <c r="G582" s="9"/>
    </row>
    <row r="583" spans="1:7">
      <c r="A583" s="20"/>
      <c r="B583" s="21"/>
      <c r="C583" s="22"/>
      <c r="D583" s="135"/>
      <c r="E583" s="21"/>
      <c r="F583" s="23"/>
      <c r="G583" s="9"/>
    </row>
    <row r="584" spans="1:7">
      <c r="A584" s="20"/>
      <c r="B584" s="21"/>
      <c r="C584" s="22"/>
      <c r="D584" s="135"/>
      <c r="E584" s="21"/>
      <c r="F584" s="23"/>
      <c r="G584" s="9"/>
    </row>
    <row r="585" spans="1:7">
      <c r="A585" s="20"/>
      <c r="B585" s="21"/>
      <c r="C585" s="22"/>
      <c r="D585" s="135"/>
      <c r="E585" s="21"/>
      <c r="F585" s="23"/>
      <c r="G585" s="9"/>
    </row>
    <row r="586" spans="1:7">
      <c r="A586" s="20"/>
      <c r="B586" s="21"/>
      <c r="C586" s="22"/>
      <c r="D586" s="135"/>
      <c r="E586" s="21"/>
      <c r="F586" s="23"/>
      <c r="G586" s="9"/>
    </row>
    <row r="587" spans="1:7">
      <c r="A587" s="20"/>
      <c r="B587" s="21"/>
      <c r="C587" s="22"/>
      <c r="D587" s="135"/>
      <c r="E587" s="21"/>
      <c r="F587" s="23"/>
      <c r="G587" s="9"/>
    </row>
    <row r="588" spans="1:7">
      <c r="A588" s="20"/>
      <c r="B588" s="21"/>
      <c r="C588" s="24"/>
      <c r="D588" s="135"/>
      <c r="E588" s="21"/>
      <c r="F588" s="23"/>
      <c r="G588" s="9"/>
    </row>
    <row r="589" spans="1:7">
      <c r="A589" s="20"/>
      <c r="B589" s="21"/>
      <c r="C589" s="22"/>
      <c r="D589" s="135"/>
      <c r="E589" s="21"/>
      <c r="F589" s="23"/>
      <c r="G589" s="9"/>
    </row>
    <row r="590" spans="1:7">
      <c r="A590" s="20"/>
      <c r="B590" s="21"/>
      <c r="C590" s="24"/>
      <c r="D590" s="135"/>
      <c r="E590" s="21"/>
      <c r="F590" s="23"/>
      <c r="G590" s="9"/>
    </row>
    <row r="591" spans="1:7">
      <c r="A591" s="20"/>
      <c r="B591" s="21"/>
      <c r="C591" s="22"/>
      <c r="D591" s="135"/>
      <c r="E591" s="21"/>
      <c r="F591" s="23"/>
      <c r="G591" s="9"/>
    </row>
    <row r="592" spans="1:7">
      <c r="A592" s="20"/>
      <c r="B592" s="21"/>
      <c r="C592" s="22"/>
      <c r="D592" s="135"/>
      <c r="E592" s="21"/>
      <c r="F592" s="23"/>
      <c r="G592" s="9"/>
    </row>
    <row r="593" spans="1:8">
      <c r="A593" s="20"/>
      <c r="B593" s="21"/>
      <c r="C593" s="22"/>
      <c r="D593" s="135"/>
      <c r="E593" s="21"/>
      <c r="F593" s="23"/>
      <c r="G593" s="9"/>
    </row>
    <row r="594" spans="1:8">
      <c r="A594" s="20"/>
      <c r="B594" s="21"/>
      <c r="C594" s="22"/>
      <c r="D594" s="135"/>
      <c r="E594" s="21"/>
      <c r="F594" s="23"/>
      <c r="G594" s="9"/>
      <c r="H594" s="25"/>
    </row>
    <row r="595" spans="1:8">
      <c r="A595" s="20"/>
      <c r="B595" s="21"/>
      <c r="C595" s="22"/>
      <c r="D595" s="135"/>
      <c r="E595" s="21"/>
      <c r="F595" s="23"/>
      <c r="G595" s="9"/>
      <c r="H595" s="25"/>
    </row>
    <row r="596" spans="1:8">
      <c r="A596" s="20"/>
      <c r="B596" s="21"/>
      <c r="C596" s="22"/>
      <c r="D596" s="135"/>
      <c r="E596" s="21"/>
      <c r="F596" s="23"/>
      <c r="G596" s="9"/>
      <c r="H596" s="25"/>
    </row>
    <row r="597" spans="1:8">
      <c r="A597" s="20"/>
      <c r="B597" s="21"/>
      <c r="C597" s="22"/>
      <c r="D597" s="135"/>
      <c r="E597" s="21"/>
      <c r="F597" s="23"/>
      <c r="G597" s="9"/>
    </row>
    <row r="598" spans="1:8">
      <c r="A598" s="20"/>
      <c r="B598" s="21"/>
      <c r="C598" s="22"/>
      <c r="D598" s="135"/>
      <c r="E598" s="21"/>
      <c r="F598" s="23"/>
      <c r="G598" s="9"/>
    </row>
    <row r="599" spans="1:8">
      <c r="A599" s="20"/>
      <c r="B599" s="21"/>
      <c r="C599" s="22"/>
      <c r="D599" s="135"/>
      <c r="E599" s="21"/>
      <c r="F599" s="23"/>
      <c r="G599" s="9"/>
      <c r="H599" s="25"/>
    </row>
    <row r="600" spans="1:8">
      <c r="A600" s="20"/>
      <c r="B600" s="21"/>
      <c r="C600" s="22"/>
      <c r="D600" s="135"/>
      <c r="E600" s="21"/>
      <c r="F600" s="23"/>
      <c r="G600" s="9"/>
    </row>
    <row r="601" spans="1:8">
      <c r="A601" s="20"/>
      <c r="B601" s="21"/>
      <c r="C601" s="22"/>
      <c r="D601" s="135"/>
      <c r="E601" s="21"/>
      <c r="F601" s="23"/>
      <c r="G601" s="9"/>
    </row>
    <row r="602" spans="1:8">
      <c r="A602" s="20"/>
      <c r="B602" s="21"/>
      <c r="C602" s="24"/>
      <c r="D602" s="135"/>
      <c r="E602" s="21"/>
      <c r="F602" s="23"/>
      <c r="G602" s="9"/>
    </row>
    <row r="603" spans="1:8">
      <c r="A603" s="20"/>
      <c r="B603" s="21"/>
      <c r="C603" s="24"/>
      <c r="D603" s="135"/>
      <c r="E603" s="21"/>
      <c r="F603" s="23"/>
      <c r="G603" s="9"/>
      <c r="H603" s="25"/>
    </row>
    <row r="604" spans="1:8">
      <c r="A604" s="20"/>
      <c r="B604" s="21"/>
      <c r="C604" s="24"/>
      <c r="D604" s="135"/>
      <c r="E604" s="21"/>
      <c r="F604" s="23"/>
      <c r="G604" s="9"/>
    </row>
    <row r="605" spans="1:8">
      <c r="A605" s="20"/>
      <c r="B605" s="21"/>
      <c r="C605" s="22"/>
      <c r="D605" s="135"/>
      <c r="E605" s="21"/>
      <c r="F605" s="23"/>
      <c r="G605" s="9"/>
    </row>
    <row r="606" spans="1:8">
      <c r="A606" s="20"/>
      <c r="B606" s="21"/>
      <c r="C606" s="24"/>
      <c r="D606" s="135"/>
      <c r="E606" s="21"/>
      <c r="F606" s="23"/>
      <c r="G606" s="9"/>
    </row>
    <row r="607" spans="1:8">
      <c r="A607" s="20"/>
      <c r="B607" s="21"/>
      <c r="C607" s="24"/>
      <c r="D607" s="135"/>
      <c r="E607" s="21"/>
      <c r="F607" s="23"/>
      <c r="G607" s="9"/>
    </row>
    <row r="608" spans="1:8">
      <c r="A608" s="20"/>
      <c r="B608" s="21"/>
      <c r="C608" s="24"/>
      <c r="D608" s="135"/>
      <c r="E608" s="21"/>
      <c r="F608" s="23"/>
      <c r="G608" s="9"/>
    </row>
    <row r="609" spans="1:7">
      <c r="A609" s="20"/>
      <c r="B609" s="21"/>
      <c r="C609" s="22"/>
      <c r="D609" s="135"/>
      <c r="E609" s="21"/>
      <c r="F609" s="23"/>
      <c r="G609" s="9"/>
    </row>
    <row r="610" spans="1:7">
      <c r="A610" s="20"/>
      <c r="B610" s="21"/>
      <c r="C610" s="22"/>
      <c r="D610" s="135"/>
      <c r="E610" s="21"/>
      <c r="F610" s="23"/>
      <c r="G610" s="9"/>
    </row>
    <row r="611" spans="1:7">
      <c r="A611" s="20"/>
      <c r="B611" s="21"/>
      <c r="C611" s="24"/>
      <c r="D611" s="135"/>
      <c r="E611" s="21"/>
      <c r="F611" s="23"/>
      <c r="G611" s="9"/>
    </row>
    <row r="612" spans="1:7">
      <c r="A612" s="20"/>
      <c r="B612" s="21"/>
      <c r="C612" s="24"/>
      <c r="D612" s="135"/>
      <c r="E612" s="21"/>
      <c r="F612" s="23"/>
      <c r="G612" s="9"/>
    </row>
    <row r="613" spans="1:7">
      <c r="A613" s="20"/>
      <c r="B613" s="21"/>
      <c r="C613" s="24"/>
      <c r="D613" s="135"/>
      <c r="E613" s="21"/>
      <c r="F613" s="23"/>
      <c r="G613" s="9"/>
    </row>
    <row r="614" spans="1:7">
      <c r="A614" s="20"/>
      <c r="B614" s="21"/>
      <c r="C614" s="22"/>
      <c r="D614" s="135"/>
      <c r="E614" s="21"/>
      <c r="F614" s="23"/>
      <c r="G614" s="9"/>
    </row>
    <row r="615" spans="1:7">
      <c r="A615" s="20"/>
      <c r="B615" s="21"/>
      <c r="C615" s="22"/>
      <c r="D615" s="135"/>
      <c r="E615" s="21"/>
      <c r="F615" s="23"/>
      <c r="G615" s="9"/>
    </row>
    <row r="616" spans="1:7">
      <c r="A616" s="20"/>
      <c r="B616" s="21"/>
      <c r="C616" s="22"/>
      <c r="D616" s="135"/>
      <c r="E616" s="21"/>
      <c r="F616" s="23"/>
      <c r="G616" s="9"/>
    </row>
    <row r="617" spans="1:7">
      <c r="A617" s="20"/>
      <c r="B617" s="21"/>
      <c r="C617" s="22"/>
      <c r="D617" s="135"/>
      <c r="E617" s="21"/>
      <c r="F617" s="23"/>
      <c r="G617" s="9"/>
    </row>
    <row r="618" spans="1:7">
      <c r="A618" s="20"/>
      <c r="B618" s="21"/>
      <c r="C618" s="22"/>
      <c r="D618" s="135"/>
      <c r="E618" s="21"/>
      <c r="F618" s="23"/>
      <c r="G618" s="9"/>
    </row>
    <row r="619" spans="1:7">
      <c r="A619" s="20"/>
      <c r="B619" s="21"/>
      <c r="C619" s="22"/>
      <c r="D619" s="135"/>
      <c r="E619" s="21"/>
      <c r="F619" s="23"/>
      <c r="G619" s="9"/>
    </row>
    <row r="620" spans="1:7">
      <c r="A620" s="20"/>
      <c r="B620" s="21"/>
      <c r="C620" s="22"/>
      <c r="D620" s="135"/>
      <c r="E620" s="21"/>
      <c r="F620" s="23"/>
      <c r="G620" s="9"/>
    </row>
    <row r="621" spans="1:7">
      <c r="A621" s="20"/>
      <c r="B621" s="21"/>
      <c r="C621" s="22"/>
      <c r="D621" s="135"/>
      <c r="E621" s="21"/>
      <c r="F621" s="23"/>
      <c r="G621" s="9"/>
    </row>
    <row r="622" spans="1:7">
      <c r="A622" s="20"/>
      <c r="B622" s="21"/>
      <c r="C622" s="22"/>
      <c r="D622" s="135"/>
      <c r="E622" s="21"/>
      <c r="F622" s="23"/>
      <c r="G622" s="9"/>
    </row>
    <row r="623" spans="1:7">
      <c r="A623" s="20"/>
      <c r="B623" s="21"/>
      <c r="C623" s="22"/>
      <c r="D623" s="135"/>
      <c r="E623" s="21"/>
      <c r="F623" s="23"/>
      <c r="G623" s="9"/>
    </row>
    <row r="624" spans="1:7">
      <c r="A624" s="20"/>
      <c r="B624" s="21"/>
      <c r="C624" s="24"/>
      <c r="D624" s="135"/>
      <c r="E624" s="21"/>
      <c r="F624" s="23"/>
      <c r="G624" s="9"/>
    </row>
    <row r="625" spans="1:7">
      <c r="A625" s="20"/>
      <c r="B625" s="21"/>
      <c r="C625" s="22"/>
      <c r="D625" s="135"/>
      <c r="E625" s="21"/>
      <c r="F625" s="23"/>
      <c r="G625" s="9"/>
    </row>
    <row r="626" spans="1:7">
      <c r="A626" s="20"/>
      <c r="B626" s="21"/>
      <c r="C626" s="22"/>
      <c r="D626" s="135"/>
      <c r="E626" s="21"/>
      <c r="F626" s="23"/>
      <c r="G626" s="9"/>
    </row>
    <row r="627" spans="1:7">
      <c r="A627" s="20"/>
      <c r="B627" s="21"/>
      <c r="C627" s="22"/>
      <c r="D627" s="135"/>
      <c r="E627" s="21"/>
      <c r="F627" s="23"/>
      <c r="G627" s="9"/>
    </row>
    <row r="628" spans="1:7">
      <c r="A628" s="20"/>
      <c r="B628" s="21"/>
      <c r="C628" s="22"/>
      <c r="D628" s="135"/>
      <c r="E628" s="21"/>
      <c r="F628" s="23"/>
      <c r="G628" s="9"/>
    </row>
    <row r="629" spans="1:7">
      <c r="A629" s="20"/>
      <c r="B629" s="21"/>
      <c r="C629" s="22"/>
      <c r="D629" s="135"/>
      <c r="E629" s="21"/>
      <c r="F629" s="23"/>
      <c r="G629" s="9"/>
    </row>
    <row r="630" spans="1:7">
      <c r="A630" s="20"/>
      <c r="B630" s="21"/>
      <c r="C630" s="22"/>
      <c r="D630" s="135"/>
      <c r="E630" s="21"/>
      <c r="F630" s="23"/>
      <c r="G630" s="9"/>
    </row>
    <row r="631" spans="1:7">
      <c r="A631" s="20"/>
      <c r="B631" s="21"/>
      <c r="C631" s="22"/>
      <c r="D631" s="135"/>
      <c r="E631" s="21"/>
      <c r="F631" s="23"/>
      <c r="G631" s="9"/>
    </row>
    <row r="632" spans="1:7">
      <c r="A632" s="20"/>
      <c r="B632" s="21"/>
      <c r="C632" s="22"/>
      <c r="D632" s="135"/>
      <c r="E632" s="21"/>
      <c r="F632" s="23"/>
      <c r="G632" s="9"/>
    </row>
    <row r="633" spans="1:7">
      <c r="A633" s="20"/>
      <c r="B633" s="21"/>
      <c r="C633" s="22"/>
      <c r="D633" s="135"/>
      <c r="E633" s="21"/>
      <c r="F633" s="23"/>
      <c r="G633" s="9"/>
    </row>
    <row r="634" spans="1:7">
      <c r="A634" s="20"/>
      <c r="B634" s="21"/>
      <c r="C634" s="22"/>
      <c r="D634" s="135"/>
      <c r="E634" s="21"/>
      <c r="F634" s="23"/>
      <c r="G634" s="9"/>
    </row>
    <row r="635" spans="1:7">
      <c r="A635" s="20"/>
      <c r="B635" s="21"/>
      <c r="C635" s="22"/>
      <c r="D635" s="135"/>
      <c r="E635" s="21"/>
      <c r="F635" s="23"/>
      <c r="G635" s="9"/>
    </row>
    <row r="636" spans="1:7">
      <c r="A636" s="20"/>
      <c r="B636" s="21"/>
      <c r="C636" s="22"/>
      <c r="D636" s="135"/>
      <c r="E636" s="21"/>
      <c r="F636" s="23"/>
      <c r="G636" s="9"/>
    </row>
    <row r="637" spans="1:7">
      <c r="A637" s="20"/>
      <c r="B637" s="21"/>
      <c r="C637" s="22"/>
      <c r="D637" s="135"/>
      <c r="E637" s="21"/>
      <c r="F637" s="23"/>
      <c r="G637" s="9"/>
    </row>
    <row r="638" spans="1:7">
      <c r="A638" s="20"/>
      <c r="B638" s="21"/>
      <c r="C638" s="24"/>
      <c r="D638" s="135"/>
      <c r="E638" s="21"/>
      <c r="F638" s="23"/>
      <c r="G638" s="9"/>
    </row>
    <row r="639" spans="1:7">
      <c r="A639" s="20"/>
      <c r="B639" s="21"/>
      <c r="C639" s="22"/>
      <c r="D639" s="135"/>
      <c r="E639" s="21"/>
      <c r="F639" s="23"/>
      <c r="G639" s="9"/>
    </row>
    <row r="640" spans="1:7">
      <c r="A640" s="20"/>
      <c r="B640" s="21"/>
      <c r="C640" s="22"/>
      <c r="D640" s="135"/>
      <c r="E640" s="21"/>
      <c r="F640" s="23"/>
      <c r="G640" s="9"/>
    </row>
    <row r="641" spans="1:7">
      <c r="A641" s="20"/>
      <c r="B641" s="21"/>
      <c r="C641" s="22"/>
      <c r="D641" s="135"/>
      <c r="E641" s="21"/>
      <c r="F641" s="23"/>
      <c r="G641" s="9"/>
    </row>
    <row r="642" spans="1:7">
      <c r="A642" s="20"/>
      <c r="B642" s="21"/>
      <c r="C642" s="22"/>
      <c r="D642" s="135"/>
      <c r="E642" s="21"/>
      <c r="F642" s="23"/>
      <c r="G642" s="9"/>
    </row>
    <row r="643" spans="1:7">
      <c r="A643" s="20"/>
      <c r="B643" s="21"/>
      <c r="C643" s="22"/>
      <c r="D643" s="135"/>
      <c r="E643" s="21"/>
      <c r="F643" s="23"/>
      <c r="G643" s="9"/>
    </row>
    <row r="644" spans="1:7">
      <c r="A644" s="20"/>
      <c r="B644" s="21"/>
      <c r="C644" s="22"/>
      <c r="D644" s="135"/>
      <c r="E644" s="21"/>
      <c r="F644" s="23"/>
      <c r="G644" s="9"/>
    </row>
    <row r="645" spans="1:7">
      <c r="A645" s="20"/>
      <c r="B645" s="21"/>
      <c r="C645" s="22"/>
      <c r="D645" s="135"/>
      <c r="E645" s="21"/>
      <c r="F645" s="23"/>
      <c r="G645" s="9"/>
    </row>
    <row r="646" spans="1:7">
      <c r="A646" s="20"/>
      <c r="B646" s="21"/>
      <c r="C646" s="22"/>
      <c r="D646" s="135"/>
      <c r="E646" s="21"/>
      <c r="F646" s="23"/>
      <c r="G646" s="9"/>
    </row>
    <row r="647" spans="1:7">
      <c r="A647" s="20"/>
      <c r="B647" s="21"/>
      <c r="C647" s="22"/>
      <c r="D647" s="135"/>
      <c r="E647" s="21"/>
      <c r="F647" s="23"/>
      <c r="G647" s="9"/>
    </row>
    <row r="648" spans="1:7">
      <c r="A648" s="20"/>
      <c r="B648" s="21"/>
      <c r="C648" s="22"/>
      <c r="D648" s="135"/>
      <c r="E648" s="21"/>
      <c r="F648" s="23"/>
      <c r="G648" s="9"/>
    </row>
    <row r="649" spans="1:7">
      <c r="A649" s="20"/>
      <c r="B649" s="21"/>
      <c r="C649" s="22"/>
      <c r="D649" s="135"/>
      <c r="E649" s="21"/>
      <c r="F649" s="23"/>
      <c r="G649" s="9"/>
    </row>
    <row r="650" spans="1:7">
      <c r="A650" s="20"/>
      <c r="B650" s="21"/>
      <c r="C650" s="22"/>
      <c r="D650" s="135"/>
      <c r="E650" s="21"/>
      <c r="F650" s="23"/>
      <c r="G650" s="9"/>
    </row>
    <row r="651" spans="1:7">
      <c r="A651" s="20"/>
      <c r="B651" s="21"/>
      <c r="C651" s="22"/>
      <c r="D651" s="135"/>
      <c r="E651" s="21"/>
      <c r="F651" s="23"/>
      <c r="G651" s="9"/>
    </row>
    <row r="652" spans="1:7">
      <c r="A652" s="20"/>
      <c r="B652" s="21"/>
      <c r="C652" s="22"/>
      <c r="D652" s="135"/>
      <c r="E652" s="21"/>
      <c r="F652" s="23"/>
      <c r="G652" s="9"/>
    </row>
    <row r="653" spans="1:7">
      <c r="A653" s="20"/>
      <c r="B653" s="21"/>
      <c r="C653" s="24"/>
      <c r="D653" s="135"/>
      <c r="E653" s="21"/>
      <c r="F653" s="23"/>
      <c r="G653" s="9"/>
    </row>
    <row r="654" spans="1:7">
      <c r="A654" s="20"/>
      <c r="B654" s="21"/>
      <c r="C654" s="22"/>
      <c r="D654" s="135"/>
      <c r="E654" s="21"/>
      <c r="F654" s="23"/>
      <c r="G654" s="9"/>
    </row>
    <row r="655" spans="1:7">
      <c r="A655" s="20"/>
      <c r="B655" s="21"/>
      <c r="C655" s="22"/>
      <c r="D655" s="135"/>
      <c r="E655" s="21"/>
      <c r="F655" s="23"/>
      <c r="G655" s="9"/>
    </row>
    <row r="656" spans="1:7">
      <c r="A656" s="20"/>
      <c r="B656" s="21"/>
      <c r="C656" s="22"/>
      <c r="D656" s="135"/>
      <c r="E656" s="21"/>
      <c r="F656" s="23"/>
      <c r="G656" s="9"/>
    </row>
    <row r="657" spans="1:7">
      <c r="A657" s="20"/>
      <c r="B657" s="21"/>
      <c r="C657" s="22"/>
      <c r="D657" s="135"/>
      <c r="E657" s="21"/>
      <c r="F657" s="23"/>
      <c r="G657" s="9"/>
    </row>
    <row r="658" spans="1:7">
      <c r="A658" s="20"/>
      <c r="B658" s="21"/>
      <c r="C658" s="22"/>
      <c r="D658" s="135"/>
      <c r="E658" s="21"/>
      <c r="F658" s="23"/>
      <c r="G658" s="9"/>
    </row>
    <row r="659" spans="1:7">
      <c r="A659" s="20"/>
      <c r="B659" s="21"/>
      <c r="C659" s="22"/>
      <c r="D659" s="135"/>
      <c r="E659" s="21"/>
      <c r="F659" s="23"/>
      <c r="G659" s="9"/>
    </row>
    <row r="660" spans="1:7">
      <c r="A660" s="20"/>
      <c r="B660" s="21"/>
      <c r="C660" s="22"/>
      <c r="D660" s="135"/>
      <c r="E660" s="21"/>
      <c r="F660" s="23"/>
      <c r="G660" s="9"/>
    </row>
    <row r="661" spans="1:7">
      <c r="A661" s="20"/>
      <c r="B661" s="21"/>
      <c r="C661" s="22"/>
      <c r="D661" s="135"/>
      <c r="E661" s="21"/>
      <c r="F661" s="23"/>
      <c r="G661" s="9"/>
    </row>
    <row r="662" spans="1:7">
      <c r="A662" s="20"/>
      <c r="B662" s="21"/>
      <c r="C662" s="22"/>
      <c r="D662" s="135"/>
      <c r="E662" s="21"/>
      <c r="F662" s="23"/>
      <c r="G662" s="9"/>
    </row>
    <row r="663" spans="1:7">
      <c r="A663" s="20"/>
      <c r="B663" s="21"/>
      <c r="C663" s="22"/>
      <c r="D663" s="135"/>
      <c r="E663" s="21"/>
      <c r="F663" s="23"/>
      <c r="G663" s="9"/>
    </row>
    <row r="664" spans="1:7">
      <c r="A664" s="20"/>
      <c r="B664" s="21"/>
      <c r="C664" s="22"/>
      <c r="D664" s="135"/>
      <c r="E664" s="21"/>
      <c r="F664" s="23"/>
      <c r="G664" s="9"/>
    </row>
    <row r="665" spans="1:7">
      <c r="A665" s="20"/>
      <c r="B665" s="21"/>
      <c r="C665" s="24"/>
      <c r="D665" s="135"/>
      <c r="E665" s="21"/>
      <c r="F665" s="23"/>
      <c r="G665" s="9"/>
    </row>
    <row r="666" spans="1:7">
      <c r="A666" s="20"/>
      <c r="B666" s="21"/>
      <c r="C666" s="22"/>
      <c r="D666" s="135"/>
      <c r="E666" s="21"/>
      <c r="F666" s="23"/>
      <c r="G666" s="9"/>
    </row>
    <row r="667" spans="1:7">
      <c r="A667" s="20"/>
      <c r="B667" s="21"/>
      <c r="C667" s="22"/>
      <c r="D667" s="135"/>
      <c r="E667" s="21"/>
      <c r="F667" s="23"/>
      <c r="G667" s="9"/>
    </row>
    <row r="668" spans="1:7">
      <c r="A668" s="20"/>
      <c r="B668" s="21"/>
      <c r="C668" s="22"/>
      <c r="D668" s="135"/>
      <c r="E668" s="21"/>
      <c r="F668" s="23"/>
      <c r="G668" s="9"/>
    </row>
    <row r="669" spans="1:7">
      <c r="A669" s="20"/>
      <c r="B669" s="21"/>
      <c r="C669" s="22"/>
      <c r="D669" s="135"/>
      <c r="E669" s="21"/>
      <c r="F669" s="23"/>
      <c r="G669" s="9"/>
    </row>
    <row r="670" spans="1:7">
      <c r="A670" s="20"/>
      <c r="B670" s="21"/>
      <c r="C670" s="22"/>
      <c r="D670" s="135"/>
      <c r="E670" s="21"/>
      <c r="F670" s="23"/>
      <c r="G670" s="9"/>
    </row>
    <row r="671" spans="1:7">
      <c r="A671" s="20"/>
      <c r="B671" s="21"/>
      <c r="C671" s="24"/>
      <c r="D671" s="135"/>
      <c r="E671" s="21"/>
      <c r="F671" s="23"/>
      <c r="G671" s="9"/>
    </row>
    <row r="672" spans="1:7">
      <c r="A672" s="20"/>
      <c r="B672" s="21"/>
      <c r="C672" s="24"/>
      <c r="D672" s="135"/>
      <c r="E672" s="21"/>
      <c r="F672" s="23"/>
      <c r="G672" s="9"/>
    </row>
    <row r="673" spans="1:7">
      <c r="A673" s="20"/>
      <c r="B673" s="21"/>
      <c r="C673" s="22"/>
      <c r="D673" s="135"/>
      <c r="E673" s="21"/>
      <c r="F673" s="23"/>
      <c r="G673" s="9"/>
    </row>
    <row r="674" spans="1:7">
      <c r="A674" s="20"/>
      <c r="B674" s="21"/>
      <c r="C674" s="22"/>
      <c r="D674" s="135"/>
      <c r="E674" s="21"/>
      <c r="F674" s="23"/>
      <c r="G674" s="9"/>
    </row>
    <row r="675" spans="1:7">
      <c r="A675" s="20"/>
      <c r="B675" s="21"/>
      <c r="C675" s="22"/>
      <c r="D675" s="135"/>
      <c r="E675" s="21"/>
      <c r="F675" s="23"/>
      <c r="G675" s="9"/>
    </row>
    <row r="676" spans="1:7">
      <c r="A676" s="20"/>
      <c r="B676" s="21"/>
      <c r="C676" s="22"/>
      <c r="D676" s="135"/>
      <c r="E676" s="21"/>
      <c r="F676" s="23"/>
      <c r="G676" s="9"/>
    </row>
    <row r="677" spans="1:7">
      <c r="A677" s="20"/>
      <c r="B677" s="21"/>
      <c r="C677" s="22"/>
      <c r="D677" s="135"/>
      <c r="E677" s="21"/>
      <c r="F677" s="23"/>
      <c r="G677" s="9"/>
    </row>
    <row r="678" spans="1:7">
      <c r="A678" s="20"/>
      <c r="B678" s="21"/>
      <c r="C678" s="22"/>
      <c r="D678" s="135"/>
      <c r="E678" s="21"/>
      <c r="F678" s="23"/>
      <c r="G678" s="9"/>
    </row>
    <row r="679" spans="1:7">
      <c r="A679" s="20"/>
      <c r="B679" s="21"/>
      <c r="C679" s="22"/>
      <c r="D679" s="135"/>
      <c r="E679" s="21"/>
      <c r="F679" s="23"/>
      <c r="G679" s="9"/>
    </row>
    <row r="680" spans="1:7">
      <c r="A680" s="20"/>
      <c r="B680" s="21"/>
      <c r="C680" s="22"/>
      <c r="D680" s="135"/>
      <c r="E680" s="21"/>
      <c r="F680" s="23"/>
      <c r="G680" s="9"/>
    </row>
    <row r="681" spans="1:7">
      <c r="A681" s="20"/>
      <c r="B681" s="21"/>
      <c r="C681" s="22"/>
      <c r="D681" s="135"/>
      <c r="E681" s="21"/>
      <c r="F681" s="23"/>
      <c r="G681" s="9"/>
    </row>
    <row r="682" spans="1:7">
      <c r="A682" s="20"/>
      <c r="B682" s="21"/>
      <c r="C682" s="22"/>
      <c r="D682" s="135"/>
      <c r="E682" s="21"/>
      <c r="F682" s="23"/>
      <c r="G682" s="9"/>
    </row>
    <row r="683" spans="1:7">
      <c r="A683" s="20"/>
      <c r="B683" s="21"/>
      <c r="C683" s="22"/>
      <c r="D683" s="135"/>
      <c r="E683" s="21"/>
      <c r="F683" s="23"/>
      <c r="G683" s="9"/>
    </row>
    <row r="684" spans="1:7">
      <c r="A684" s="20"/>
      <c r="B684" s="21"/>
      <c r="C684" s="22"/>
      <c r="D684" s="135"/>
      <c r="E684" s="21"/>
      <c r="F684" s="23"/>
      <c r="G684" s="9"/>
    </row>
    <row r="685" spans="1:7">
      <c r="A685" s="20"/>
      <c r="B685" s="21"/>
      <c r="C685" s="22"/>
      <c r="D685" s="135"/>
      <c r="E685" s="21"/>
      <c r="F685" s="23"/>
      <c r="G685" s="9"/>
    </row>
    <row r="686" spans="1:7">
      <c r="A686" s="20"/>
      <c r="B686" s="21"/>
      <c r="C686" s="22"/>
      <c r="D686" s="135"/>
      <c r="E686" s="21"/>
      <c r="F686" s="23"/>
      <c r="G686" s="9"/>
    </row>
    <row r="687" spans="1:7">
      <c r="A687" s="20"/>
      <c r="B687" s="21"/>
      <c r="C687" s="22"/>
      <c r="D687" s="135"/>
      <c r="E687" s="21"/>
      <c r="F687" s="23"/>
      <c r="G687" s="9"/>
    </row>
    <row r="688" spans="1:7">
      <c r="A688" s="20"/>
      <c r="B688" s="21"/>
      <c r="C688" s="22"/>
      <c r="D688" s="135"/>
      <c r="E688" s="21"/>
      <c r="F688" s="23"/>
      <c r="G688" s="9"/>
    </row>
    <row r="689" spans="1:7">
      <c r="A689" s="20"/>
      <c r="B689" s="21"/>
      <c r="C689" s="22"/>
      <c r="D689" s="135"/>
      <c r="E689" s="21"/>
      <c r="F689" s="23"/>
      <c r="G689" s="9"/>
    </row>
    <row r="690" spans="1:7">
      <c r="A690" s="20"/>
      <c r="B690" s="21"/>
      <c r="C690" s="22"/>
      <c r="D690" s="135"/>
      <c r="E690" s="21"/>
      <c r="F690" s="23"/>
      <c r="G690" s="9"/>
    </row>
    <row r="691" spans="1:7">
      <c r="A691" s="20"/>
      <c r="B691" s="21"/>
      <c r="C691" s="22"/>
      <c r="D691" s="135"/>
      <c r="E691" s="21"/>
      <c r="F691" s="23"/>
      <c r="G691" s="9"/>
    </row>
    <row r="692" spans="1:7">
      <c r="A692" s="20"/>
      <c r="B692" s="21"/>
      <c r="C692" s="22"/>
      <c r="D692" s="135"/>
      <c r="E692" s="21"/>
      <c r="F692" s="23"/>
      <c r="G692" s="9"/>
    </row>
    <row r="693" spans="1:7">
      <c r="A693" s="20"/>
      <c r="B693" s="21"/>
      <c r="C693" s="22"/>
      <c r="D693" s="135"/>
      <c r="E693" s="21"/>
      <c r="F693" s="23"/>
      <c r="G693" s="9"/>
    </row>
    <row r="694" spans="1:7">
      <c r="A694" s="20"/>
      <c r="B694" s="21"/>
      <c r="C694" s="22"/>
      <c r="D694" s="135"/>
      <c r="E694" s="29"/>
      <c r="F694" s="23"/>
      <c r="G694" s="9"/>
    </row>
    <row r="695" spans="1:7">
      <c r="A695" s="20"/>
      <c r="B695" s="21"/>
      <c r="C695" s="22"/>
      <c r="D695" s="135"/>
      <c r="E695" s="21"/>
      <c r="F695" s="23"/>
      <c r="G695" s="9"/>
    </row>
    <row r="696" spans="1:7">
      <c r="A696" s="20"/>
      <c r="B696" s="21"/>
      <c r="C696" s="22"/>
      <c r="D696" s="135"/>
      <c r="E696" s="21"/>
      <c r="F696" s="23"/>
      <c r="G696" s="9"/>
    </row>
    <row r="697" spans="1:7">
      <c r="A697" s="20"/>
      <c r="B697" s="21"/>
      <c r="C697" s="22"/>
      <c r="D697" s="135"/>
      <c r="E697" s="21"/>
      <c r="F697" s="23"/>
      <c r="G697" s="9"/>
    </row>
    <row r="698" spans="1:7">
      <c r="A698" s="20"/>
      <c r="B698" s="21"/>
      <c r="C698" s="22"/>
      <c r="D698" s="135"/>
      <c r="E698" s="21"/>
      <c r="F698" s="23"/>
      <c r="G698" s="9"/>
    </row>
    <row r="699" spans="1:7">
      <c r="A699" s="20"/>
      <c r="B699" s="21"/>
      <c r="C699" s="22"/>
      <c r="D699" s="135"/>
      <c r="E699" s="21"/>
      <c r="F699" s="23"/>
      <c r="G699" s="9"/>
    </row>
    <row r="700" spans="1:7">
      <c r="A700" s="20"/>
      <c r="B700" s="21"/>
      <c r="C700" s="22"/>
      <c r="D700" s="135"/>
      <c r="E700" s="21"/>
      <c r="F700" s="23"/>
      <c r="G700" s="9"/>
    </row>
    <row r="701" spans="1:7">
      <c r="A701" s="20"/>
      <c r="B701" s="21"/>
      <c r="C701" s="22"/>
      <c r="D701" s="135"/>
      <c r="E701" s="21"/>
      <c r="F701" s="23"/>
      <c r="G701" s="9"/>
    </row>
    <row r="702" spans="1:7">
      <c r="A702" s="20"/>
      <c r="B702" s="21"/>
      <c r="C702" s="22"/>
      <c r="D702" s="135"/>
      <c r="E702" s="21"/>
      <c r="F702" s="23"/>
      <c r="G702" s="9"/>
    </row>
    <row r="703" spans="1:7">
      <c r="A703" s="20"/>
      <c r="B703" s="21"/>
      <c r="C703" s="22"/>
      <c r="D703" s="135"/>
      <c r="E703" s="21"/>
      <c r="F703" s="23"/>
      <c r="G703" s="9"/>
    </row>
    <row r="704" spans="1:7">
      <c r="A704" s="20"/>
      <c r="B704" s="21"/>
      <c r="C704" s="22"/>
      <c r="D704" s="135"/>
      <c r="E704" s="21"/>
      <c r="F704" s="23"/>
      <c r="G704" s="9"/>
    </row>
    <row r="705" spans="1:7">
      <c r="A705" s="20"/>
      <c r="B705" s="21"/>
      <c r="C705" s="22"/>
      <c r="D705" s="135"/>
      <c r="E705" s="21"/>
      <c r="F705" s="23"/>
      <c r="G705" s="9"/>
    </row>
    <row r="706" spans="1:7">
      <c r="A706" s="20"/>
      <c r="B706" s="21"/>
      <c r="C706" s="22"/>
      <c r="D706" s="135"/>
      <c r="E706" s="21"/>
      <c r="F706" s="23"/>
      <c r="G706" s="9"/>
    </row>
    <row r="707" spans="1:7">
      <c r="A707" s="20"/>
      <c r="B707" s="21"/>
      <c r="C707" s="22"/>
      <c r="D707" s="135"/>
      <c r="E707" s="21"/>
      <c r="F707" s="23"/>
      <c r="G707" s="9"/>
    </row>
    <row r="708" spans="1:7">
      <c r="A708" s="20"/>
      <c r="B708" s="21"/>
      <c r="C708" s="22"/>
      <c r="D708" s="135"/>
      <c r="E708" s="21"/>
      <c r="F708" s="23"/>
      <c r="G708" s="9"/>
    </row>
    <row r="709" spans="1:7">
      <c r="A709" s="20"/>
      <c r="B709" s="21"/>
      <c r="C709" s="22"/>
      <c r="D709" s="135"/>
      <c r="E709" s="21"/>
      <c r="F709" s="23"/>
      <c r="G709" s="9"/>
    </row>
    <row r="710" spans="1:7">
      <c r="A710" s="20"/>
      <c r="B710" s="21"/>
      <c r="C710" s="22"/>
      <c r="D710" s="135"/>
      <c r="E710" s="21"/>
      <c r="F710" s="23"/>
      <c r="G710" s="9"/>
    </row>
    <row r="711" spans="1:7">
      <c r="A711" s="20"/>
      <c r="B711" s="21"/>
      <c r="C711" s="22"/>
      <c r="D711" s="135"/>
      <c r="E711" s="21"/>
      <c r="F711" s="23"/>
      <c r="G711" s="9"/>
    </row>
    <row r="712" spans="1:7">
      <c r="A712" s="20"/>
      <c r="B712" s="21"/>
      <c r="C712" s="22"/>
      <c r="D712" s="135"/>
      <c r="E712" s="21"/>
      <c r="F712" s="23"/>
      <c r="G712" s="9"/>
    </row>
    <row r="713" spans="1:7">
      <c r="A713" s="20"/>
      <c r="B713" s="21"/>
      <c r="C713" s="22"/>
      <c r="D713" s="135"/>
      <c r="E713" s="21"/>
      <c r="F713" s="23"/>
      <c r="G713" s="9"/>
    </row>
    <row r="714" spans="1:7">
      <c r="A714" s="20"/>
      <c r="B714" s="21"/>
      <c r="C714" s="22"/>
      <c r="D714" s="135"/>
      <c r="E714" s="21"/>
      <c r="F714" s="23"/>
      <c r="G714" s="9"/>
    </row>
    <row r="715" spans="1:7">
      <c r="A715" s="20"/>
      <c r="B715" s="21"/>
      <c r="C715" s="22"/>
      <c r="D715" s="135"/>
      <c r="E715" s="21"/>
      <c r="F715" s="23"/>
      <c r="G715" s="9"/>
    </row>
    <row r="716" spans="1:7">
      <c r="A716" s="20"/>
      <c r="B716" s="21"/>
      <c r="C716" s="22"/>
      <c r="D716" s="135"/>
      <c r="E716" s="21"/>
      <c r="F716" s="23"/>
      <c r="G716" s="9"/>
    </row>
    <row r="717" spans="1:7">
      <c r="A717" s="20"/>
      <c r="B717" s="21"/>
      <c r="C717" s="22"/>
      <c r="D717" s="135"/>
      <c r="E717" s="21"/>
      <c r="F717" s="23"/>
      <c r="G717" s="9"/>
    </row>
    <row r="718" spans="1:7">
      <c r="A718" s="20"/>
      <c r="B718" s="21"/>
      <c r="C718" s="22"/>
      <c r="D718" s="135"/>
      <c r="E718" s="21"/>
      <c r="F718" s="23"/>
      <c r="G718" s="9"/>
    </row>
    <row r="719" spans="1:7">
      <c r="A719" s="20"/>
      <c r="B719" s="21"/>
      <c r="C719" s="22"/>
      <c r="D719" s="135"/>
      <c r="E719" s="21"/>
      <c r="F719" s="23"/>
      <c r="G719" s="9"/>
    </row>
    <row r="720" spans="1:7">
      <c r="A720" s="20"/>
      <c r="B720" s="21"/>
      <c r="C720" s="22"/>
      <c r="D720" s="135"/>
      <c r="E720" s="21"/>
      <c r="F720" s="23"/>
      <c r="G720" s="9"/>
    </row>
    <row r="721" spans="1:7">
      <c r="A721" s="20"/>
      <c r="B721" s="21"/>
      <c r="C721" s="22"/>
      <c r="D721" s="135"/>
      <c r="E721" s="21"/>
      <c r="F721" s="23"/>
      <c r="G721" s="9"/>
    </row>
    <row r="722" spans="1:7">
      <c r="A722" s="20"/>
      <c r="B722" s="21"/>
      <c r="C722" s="22"/>
      <c r="D722" s="135"/>
      <c r="E722" s="21"/>
      <c r="F722" s="23"/>
      <c r="G722" s="9"/>
    </row>
    <row r="723" spans="1:7">
      <c r="A723" s="20"/>
      <c r="B723" s="21"/>
      <c r="C723" s="22"/>
      <c r="D723" s="135"/>
      <c r="E723" s="21"/>
      <c r="F723" s="23"/>
      <c r="G723" s="9"/>
    </row>
    <row r="724" spans="1:7">
      <c r="A724" s="20"/>
      <c r="B724" s="21"/>
      <c r="C724" s="22"/>
      <c r="D724" s="135"/>
      <c r="E724" s="21"/>
      <c r="F724" s="23"/>
      <c r="G724" s="9"/>
    </row>
    <row r="725" spans="1:7">
      <c r="A725" s="20"/>
      <c r="B725" s="21"/>
      <c r="C725" s="22"/>
      <c r="D725" s="135"/>
      <c r="E725" s="21"/>
      <c r="F725" s="23"/>
      <c r="G725" s="9"/>
    </row>
    <row r="726" spans="1:7">
      <c r="A726" s="20"/>
      <c r="B726" s="21"/>
      <c r="C726" s="22"/>
      <c r="D726" s="135"/>
      <c r="E726" s="21"/>
      <c r="F726" s="23"/>
      <c r="G726" s="9"/>
    </row>
    <row r="727" spans="1:7">
      <c r="A727" s="20"/>
      <c r="B727" s="21"/>
      <c r="C727" s="22"/>
      <c r="D727" s="135"/>
      <c r="E727" s="21"/>
      <c r="F727" s="23"/>
      <c r="G727" s="9"/>
    </row>
    <row r="728" spans="1:7">
      <c r="A728" s="20"/>
      <c r="B728" s="21"/>
      <c r="C728" s="22"/>
      <c r="D728" s="135"/>
      <c r="E728" s="21"/>
      <c r="F728" s="23"/>
      <c r="G728" s="9"/>
    </row>
    <row r="729" spans="1:7">
      <c r="A729" s="20"/>
      <c r="B729" s="21"/>
      <c r="C729" s="22"/>
      <c r="D729" s="135"/>
      <c r="E729" s="21"/>
      <c r="F729" s="30"/>
      <c r="G729" s="9"/>
    </row>
    <row r="730" spans="1:7">
      <c r="A730" s="20"/>
      <c r="B730" s="21"/>
      <c r="C730" s="22"/>
      <c r="D730" s="135"/>
      <c r="E730" s="21"/>
      <c r="F730" s="31"/>
      <c r="G730" s="9"/>
    </row>
    <row r="731" spans="1:7">
      <c r="A731" s="20"/>
      <c r="B731" s="21"/>
      <c r="C731" s="22"/>
      <c r="D731" s="135"/>
      <c r="E731" s="21"/>
      <c r="F731" s="31"/>
      <c r="G731" s="9"/>
    </row>
    <row r="732" spans="1:7">
      <c r="A732" s="20"/>
      <c r="B732" s="32"/>
      <c r="C732" s="33"/>
      <c r="D732" s="136"/>
      <c r="E732" s="34"/>
      <c r="F732" s="23"/>
      <c r="G732" s="9"/>
    </row>
    <row r="733" spans="1:7">
      <c r="A733" s="35"/>
      <c r="B733" s="36"/>
      <c r="C733" s="37"/>
      <c r="D733" s="166"/>
      <c r="E733" s="36"/>
      <c r="F733" s="23"/>
      <c r="G733" s="6"/>
    </row>
    <row r="734" spans="1:7">
      <c r="A734" s="38"/>
      <c r="B734" s="36"/>
      <c r="C734" s="37"/>
      <c r="D734" s="166"/>
      <c r="E734" s="36"/>
      <c r="F734" s="23"/>
      <c r="G734" s="39"/>
    </row>
    <row r="735" spans="1:7">
      <c r="A735" s="38"/>
      <c r="B735" s="21"/>
      <c r="C735" s="22"/>
      <c r="D735" s="135"/>
      <c r="E735" s="21"/>
      <c r="F735" s="23"/>
      <c r="G735" s="39"/>
    </row>
    <row r="736" spans="1:7">
      <c r="A736" s="40"/>
      <c r="B736" s="21"/>
      <c r="C736" s="22"/>
      <c r="D736" s="135"/>
      <c r="E736" s="21"/>
      <c r="F736" s="23"/>
      <c r="G736" s="9"/>
    </row>
    <row r="737" spans="1:7">
      <c r="A737" s="40"/>
      <c r="B737" s="21"/>
      <c r="C737" s="22"/>
      <c r="D737" s="135"/>
      <c r="E737" s="21"/>
      <c r="F737" s="23"/>
      <c r="G737" s="9"/>
    </row>
    <row r="738" spans="1:7">
      <c r="A738" s="40"/>
      <c r="B738" s="21"/>
      <c r="C738" s="22"/>
      <c r="D738" s="135"/>
      <c r="E738" s="21"/>
      <c r="F738" s="23"/>
      <c r="G738" s="9"/>
    </row>
    <row r="739" spans="1:7">
      <c r="A739" s="40"/>
      <c r="B739" s="21"/>
      <c r="C739" s="22"/>
      <c r="D739" s="135"/>
      <c r="E739" s="21"/>
      <c r="F739" s="23"/>
      <c r="G739" s="9"/>
    </row>
    <row r="740" spans="1:7">
      <c r="A740" s="40"/>
      <c r="B740" s="21"/>
      <c r="C740" s="22"/>
      <c r="D740" s="135"/>
      <c r="E740" s="21"/>
      <c r="F740" s="23"/>
      <c r="G740" s="9"/>
    </row>
    <row r="741" spans="1:7">
      <c r="A741" s="40"/>
      <c r="B741" s="21"/>
      <c r="C741" s="22"/>
      <c r="D741" s="135"/>
      <c r="E741" s="21"/>
      <c r="F741" s="23"/>
      <c r="G741" s="9"/>
    </row>
    <row r="742" spans="1:7">
      <c r="A742" s="40"/>
      <c r="B742" s="21"/>
      <c r="C742" s="22"/>
      <c r="D742" s="135"/>
      <c r="E742" s="21"/>
      <c r="F742" s="23"/>
      <c r="G742" s="9"/>
    </row>
    <row r="743" spans="1:7">
      <c r="A743" s="40"/>
      <c r="B743" s="21"/>
      <c r="C743" s="22"/>
      <c r="D743" s="135"/>
      <c r="E743" s="21"/>
      <c r="F743" s="23"/>
      <c r="G743" s="9"/>
    </row>
    <row r="744" spans="1:7">
      <c r="A744" s="40"/>
      <c r="B744" s="21"/>
      <c r="C744" s="22"/>
      <c r="D744" s="135"/>
      <c r="E744" s="21"/>
      <c r="F744" s="23"/>
      <c r="G744" s="9"/>
    </row>
    <row r="745" spans="1:7">
      <c r="A745" s="40"/>
      <c r="B745" s="21"/>
      <c r="C745" s="22"/>
      <c r="D745" s="135"/>
      <c r="E745" s="21"/>
      <c r="F745" s="23"/>
      <c r="G745" s="9"/>
    </row>
    <row r="746" spans="1:7">
      <c r="A746" s="40"/>
      <c r="B746" s="21"/>
      <c r="C746" s="22"/>
      <c r="D746" s="135"/>
      <c r="E746" s="21"/>
      <c r="F746" s="23"/>
      <c r="G746" s="9"/>
    </row>
    <row r="747" spans="1:7">
      <c r="A747" s="40"/>
      <c r="B747" s="21"/>
      <c r="C747" s="22"/>
      <c r="D747" s="135"/>
      <c r="E747" s="21"/>
      <c r="F747" s="23"/>
      <c r="G747" s="9"/>
    </row>
    <row r="748" spans="1:7">
      <c r="A748" s="40"/>
      <c r="B748" s="21"/>
      <c r="C748" s="22"/>
      <c r="D748" s="135"/>
      <c r="E748" s="21"/>
      <c r="F748" s="23"/>
      <c r="G748" s="9"/>
    </row>
    <row r="749" spans="1:7">
      <c r="A749" s="40"/>
      <c r="B749" s="21"/>
      <c r="C749" s="22"/>
      <c r="D749" s="135"/>
      <c r="E749" s="21"/>
      <c r="F749" s="23"/>
      <c r="G749" s="9"/>
    </row>
    <row r="750" spans="1:7">
      <c r="A750" s="40"/>
      <c r="B750" s="21"/>
      <c r="C750" s="22"/>
      <c r="D750" s="135"/>
      <c r="E750" s="21"/>
      <c r="F750" s="23"/>
      <c r="G750" s="9"/>
    </row>
    <row r="751" spans="1:7">
      <c r="A751" s="40"/>
      <c r="B751" s="21"/>
      <c r="C751" s="22"/>
      <c r="D751" s="135"/>
      <c r="E751" s="21"/>
      <c r="F751" s="23"/>
      <c r="G751" s="9"/>
    </row>
    <row r="752" spans="1:7">
      <c r="A752" s="40"/>
      <c r="B752" s="21"/>
      <c r="C752" s="22"/>
      <c r="D752" s="135"/>
      <c r="E752" s="21"/>
      <c r="F752" s="23"/>
      <c r="G752" s="9"/>
    </row>
    <row r="753" spans="1:8">
      <c r="A753" s="40"/>
      <c r="B753" s="21"/>
      <c r="C753" s="22"/>
      <c r="D753" s="135"/>
      <c r="E753" s="21"/>
      <c r="F753" s="23"/>
      <c r="G753" s="9"/>
    </row>
    <row r="754" spans="1:8">
      <c r="A754" s="40"/>
      <c r="B754" s="21"/>
      <c r="C754" s="22"/>
      <c r="D754" s="135"/>
      <c r="E754" s="21"/>
      <c r="F754" s="23"/>
      <c r="G754" s="9"/>
    </row>
    <row r="755" spans="1:8">
      <c r="A755" s="40"/>
      <c r="B755" s="21"/>
      <c r="C755" s="22"/>
      <c r="D755" s="135"/>
      <c r="E755" s="21"/>
      <c r="F755" s="23"/>
      <c r="G755" s="9"/>
    </row>
    <row r="756" spans="1:8">
      <c r="A756" s="40"/>
      <c r="B756" s="21"/>
      <c r="C756" s="22"/>
      <c r="D756" s="135"/>
      <c r="E756" s="21"/>
      <c r="F756" s="23"/>
      <c r="G756" s="9"/>
    </row>
    <row r="757" spans="1:8">
      <c r="A757" s="40"/>
      <c r="B757" s="21"/>
      <c r="C757" s="22"/>
      <c r="D757" s="135"/>
      <c r="E757" s="21"/>
      <c r="F757" s="23"/>
      <c r="G757" s="9"/>
    </row>
    <row r="758" spans="1:8">
      <c r="A758" s="40"/>
      <c r="B758" s="21"/>
      <c r="C758" s="22"/>
      <c r="D758" s="135"/>
      <c r="E758" s="21"/>
      <c r="F758" s="23"/>
      <c r="G758" s="9"/>
    </row>
    <row r="759" spans="1:8">
      <c r="A759" s="40"/>
      <c r="B759" s="21"/>
      <c r="C759" s="22"/>
      <c r="D759" s="135"/>
      <c r="E759" s="21"/>
      <c r="F759" s="23"/>
      <c r="G759" s="9"/>
    </row>
    <row r="760" spans="1:8">
      <c r="A760" s="40"/>
      <c r="B760" s="21"/>
      <c r="C760" s="22"/>
      <c r="D760" s="135"/>
      <c r="E760" s="21"/>
      <c r="F760" s="23"/>
      <c r="G760" s="9"/>
    </row>
    <row r="761" spans="1:8">
      <c r="A761" s="40"/>
      <c r="B761" s="21"/>
      <c r="C761" s="22"/>
      <c r="D761" s="135"/>
      <c r="E761" s="21"/>
      <c r="F761" s="23"/>
      <c r="G761" s="9"/>
    </row>
    <row r="762" spans="1:8">
      <c r="A762" s="40"/>
      <c r="B762" s="21"/>
      <c r="C762" s="22"/>
      <c r="D762" s="135"/>
      <c r="E762" s="21"/>
      <c r="F762" s="23"/>
      <c r="G762" s="9"/>
    </row>
    <row r="763" spans="1:8">
      <c r="A763" s="40"/>
      <c r="B763" s="21"/>
      <c r="C763" s="22"/>
      <c r="D763" s="135"/>
      <c r="E763" s="21"/>
      <c r="F763" s="23"/>
      <c r="G763" s="9"/>
    </row>
    <row r="764" spans="1:8">
      <c r="A764" s="40"/>
      <c r="B764" s="21"/>
      <c r="C764" s="22"/>
      <c r="D764" s="135"/>
      <c r="E764" s="21"/>
      <c r="F764" s="23"/>
      <c r="G764" s="9"/>
      <c r="H764" s="41"/>
    </row>
    <row r="765" spans="1:8">
      <c r="A765" s="40"/>
      <c r="B765" s="21"/>
      <c r="C765" s="22"/>
      <c r="D765" s="135"/>
      <c r="E765" s="21"/>
      <c r="F765" s="23"/>
      <c r="G765" s="9"/>
    </row>
    <row r="766" spans="1:8">
      <c r="A766" s="40"/>
      <c r="B766" s="21"/>
      <c r="C766" s="22"/>
      <c r="D766" s="135"/>
      <c r="E766" s="21"/>
      <c r="F766" s="42"/>
      <c r="G766" s="9"/>
    </row>
    <row r="767" spans="1:8">
      <c r="A767" s="40"/>
      <c r="B767" s="21"/>
      <c r="C767" s="22"/>
      <c r="D767" s="135"/>
      <c r="E767" s="21"/>
      <c r="F767" s="31"/>
      <c r="G767" s="9"/>
    </row>
    <row r="768" spans="1:8">
      <c r="A768" s="40"/>
      <c r="B768" s="21"/>
      <c r="C768" s="22"/>
      <c r="D768" s="135"/>
      <c r="E768" s="21"/>
      <c r="F768" s="43"/>
      <c r="G768" s="9"/>
    </row>
    <row r="769" spans="1:7">
      <c r="A769" s="40"/>
      <c r="B769" s="44"/>
      <c r="C769" s="45"/>
      <c r="D769" s="167"/>
      <c r="E769" s="46"/>
      <c r="F769" s="23"/>
      <c r="G769" s="9"/>
    </row>
    <row r="770" spans="1:7">
      <c r="A770" s="47"/>
      <c r="B770" s="36"/>
      <c r="C770" s="37"/>
      <c r="D770" s="166"/>
      <c r="E770" s="36"/>
      <c r="F770" s="23"/>
      <c r="G770" s="48"/>
    </row>
    <row r="771" spans="1:7">
      <c r="A771" s="38"/>
      <c r="B771" s="49"/>
      <c r="C771" s="50"/>
      <c r="D771" s="168"/>
      <c r="E771" s="49"/>
      <c r="F771" s="23"/>
      <c r="G771" s="39"/>
    </row>
    <row r="772" spans="1:7">
      <c r="A772" s="51"/>
      <c r="B772" s="21"/>
      <c r="C772" s="22"/>
      <c r="D772" s="135"/>
      <c r="E772" s="21"/>
      <c r="F772" s="23"/>
      <c r="G772" s="52"/>
    </row>
    <row r="773" spans="1:7">
      <c r="A773" s="40"/>
      <c r="B773" s="21"/>
      <c r="C773" s="22"/>
      <c r="D773" s="135"/>
      <c r="E773" s="21"/>
      <c r="F773" s="23"/>
      <c r="G773" s="9"/>
    </row>
    <row r="774" spans="1:7">
      <c r="A774" s="40"/>
      <c r="B774" s="21"/>
      <c r="C774" s="22"/>
      <c r="D774" s="135"/>
      <c r="E774" s="21"/>
      <c r="F774" s="23"/>
      <c r="G774" s="9"/>
    </row>
    <row r="775" spans="1:7">
      <c r="A775" s="40"/>
      <c r="B775" s="53"/>
      <c r="C775" s="22"/>
      <c r="D775" s="135"/>
      <c r="E775" s="21"/>
      <c r="F775" s="23"/>
      <c r="G775" s="9"/>
    </row>
    <row r="776" spans="1:7">
      <c r="A776" s="40"/>
      <c r="B776" s="53"/>
      <c r="C776" s="22"/>
      <c r="D776" s="135"/>
      <c r="E776" s="21"/>
      <c r="F776" s="23"/>
      <c r="G776" s="9"/>
    </row>
    <row r="777" spans="1:7">
      <c r="A777" s="40"/>
      <c r="B777" s="21"/>
      <c r="C777" s="22"/>
      <c r="D777" s="135"/>
      <c r="E777" s="21"/>
      <c r="F777" s="23"/>
      <c r="G777" s="9"/>
    </row>
    <row r="778" spans="1:7">
      <c r="A778" s="40"/>
      <c r="B778" s="21"/>
      <c r="C778" s="22"/>
      <c r="D778" s="135"/>
      <c r="E778" s="21"/>
      <c r="F778" s="23"/>
      <c r="G778" s="9"/>
    </row>
    <row r="779" spans="1:7">
      <c r="A779" s="40"/>
      <c r="B779" s="21"/>
      <c r="C779" s="22"/>
      <c r="D779" s="135"/>
      <c r="E779" s="21"/>
      <c r="F779" s="23"/>
      <c r="G779" s="9"/>
    </row>
    <row r="780" spans="1:7">
      <c r="A780" s="40"/>
      <c r="B780" s="21"/>
      <c r="C780" s="22"/>
      <c r="D780" s="135"/>
      <c r="E780" s="21"/>
      <c r="F780" s="23"/>
      <c r="G780" s="9"/>
    </row>
    <row r="781" spans="1:7">
      <c r="A781" s="40"/>
      <c r="B781" s="53"/>
      <c r="C781" s="22"/>
      <c r="D781" s="135"/>
      <c r="E781" s="21"/>
      <c r="F781" s="23"/>
      <c r="G781" s="9"/>
    </row>
    <row r="782" spans="1:7">
      <c r="A782" s="40"/>
      <c r="B782" s="21"/>
      <c r="C782" s="22"/>
      <c r="D782" s="135"/>
      <c r="E782" s="21"/>
      <c r="F782" s="23"/>
      <c r="G782" s="9"/>
    </row>
    <row r="783" spans="1:7">
      <c r="A783" s="40"/>
      <c r="B783" s="21"/>
      <c r="C783" s="22"/>
      <c r="D783" s="135"/>
      <c r="E783" s="21"/>
      <c r="F783" s="23"/>
      <c r="G783" s="9"/>
    </row>
    <row r="784" spans="1:7">
      <c r="A784" s="40"/>
      <c r="B784" s="21"/>
      <c r="C784" s="22"/>
      <c r="D784" s="135"/>
      <c r="E784" s="21"/>
      <c r="F784" s="23"/>
      <c r="G784" s="9"/>
    </row>
    <row r="785" spans="1:10">
      <c r="A785" s="40"/>
      <c r="B785" s="21"/>
      <c r="C785" s="22"/>
      <c r="D785" s="135"/>
      <c r="E785" s="21"/>
      <c r="F785" s="23"/>
      <c r="G785" s="9"/>
    </row>
    <row r="786" spans="1:10" s="10" customFormat="1">
      <c r="A786" s="40"/>
      <c r="B786" s="21"/>
      <c r="C786" s="22"/>
      <c r="D786" s="135"/>
      <c r="E786" s="21"/>
      <c r="F786" s="23"/>
      <c r="G786" s="9"/>
      <c r="H786" s="2"/>
      <c r="I786" s="54"/>
      <c r="J786" s="55"/>
    </row>
    <row r="787" spans="1:10" s="10" customFormat="1">
      <c r="A787" s="40"/>
      <c r="B787" s="21"/>
      <c r="C787" s="22"/>
      <c r="D787" s="135"/>
      <c r="E787" s="21"/>
      <c r="F787" s="23"/>
      <c r="G787" s="9"/>
      <c r="H787" s="56"/>
      <c r="I787" s="54"/>
      <c r="J787" s="55"/>
    </row>
    <row r="788" spans="1:10">
      <c r="A788" s="40"/>
      <c r="B788" s="21"/>
      <c r="C788" s="22"/>
      <c r="D788" s="135"/>
      <c r="E788" s="21"/>
      <c r="F788" s="23"/>
      <c r="G788" s="9"/>
      <c r="H788" s="56"/>
    </row>
    <row r="789" spans="1:10">
      <c r="A789" s="40"/>
      <c r="B789" s="21"/>
      <c r="C789" s="22"/>
      <c r="D789" s="135"/>
      <c r="E789" s="21"/>
      <c r="F789" s="23"/>
      <c r="G789" s="9"/>
    </row>
    <row r="790" spans="1:10">
      <c r="A790" s="40"/>
      <c r="B790" s="21"/>
      <c r="C790" s="22"/>
      <c r="D790" s="135"/>
      <c r="E790" s="21"/>
      <c r="F790" s="23"/>
      <c r="G790" s="9"/>
    </row>
    <row r="791" spans="1:10">
      <c r="A791" s="40"/>
      <c r="B791" s="21"/>
      <c r="C791" s="22"/>
      <c r="D791" s="135"/>
      <c r="E791" s="21"/>
      <c r="F791" s="23"/>
      <c r="G791" s="9"/>
    </row>
    <row r="792" spans="1:10">
      <c r="A792" s="40"/>
      <c r="B792" s="21"/>
      <c r="C792" s="22"/>
      <c r="D792" s="135"/>
      <c r="E792" s="21"/>
      <c r="F792" s="23"/>
      <c r="G792" s="9"/>
    </row>
    <row r="793" spans="1:10">
      <c r="A793" s="40"/>
      <c r="B793" s="21"/>
      <c r="C793" s="22"/>
      <c r="D793" s="135"/>
      <c r="E793" s="21"/>
      <c r="F793" s="23"/>
      <c r="G793" s="9"/>
    </row>
    <row r="794" spans="1:10" s="10" customFormat="1">
      <c r="A794" s="40"/>
      <c r="B794" s="21"/>
      <c r="C794" s="22"/>
      <c r="D794" s="135"/>
      <c r="E794" s="21"/>
      <c r="F794" s="23"/>
      <c r="G794" s="9"/>
      <c r="H794" s="2"/>
      <c r="I794" s="54"/>
      <c r="J794" s="55"/>
    </row>
    <row r="795" spans="1:10" s="10" customFormat="1">
      <c r="A795" s="40"/>
      <c r="B795" s="21"/>
      <c r="C795" s="22"/>
      <c r="D795" s="135"/>
      <c r="E795" s="21"/>
      <c r="F795" s="23"/>
      <c r="G795" s="9"/>
      <c r="H795" s="56"/>
      <c r="I795" s="54"/>
      <c r="J795" s="55"/>
    </row>
    <row r="796" spans="1:10" s="10" customFormat="1">
      <c r="A796" s="40"/>
      <c r="B796" s="21"/>
      <c r="C796" s="22"/>
      <c r="D796" s="135"/>
      <c r="E796" s="21"/>
      <c r="F796" s="23"/>
      <c r="G796" s="9"/>
      <c r="H796" s="56"/>
      <c r="I796" s="54"/>
      <c r="J796" s="55"/>
    </row>
    <row r="797" spans="1:10" s="10" customFormat="1">
      <c r="A797" s="40"/>
      <c r="B797" s="21"/>
      <c r="C797" s="22"/>
      <c r="D797" s="135"/>
      <c r="E797" s="21"/>
      <c r="F797" s="23"/>
      <c r="G797" s="9"/>
      <c r="H797" s="56"/>
      <c r="I797" s="54"/>
      <c r="J797" s="55"/>
    </row>
    <row r="798" spans="1:10" s="10" customFormat="1">
      <c r="A798" s="40"/>
      <c r="B798" s="21"/>
      <c r="C798" s="22"/>
      <c r="D798" s="135"/>
      <c r="E798" s="21"/>
      <c r="F798" s="23"/>
      <c r="G798" s="9"/>
      <c r="H798" s="56"/>
      <c r="I798" s="54"/>
      <c r="J798" s="55"/>
    </row>
    <row r="799" spans="1:10" s="10" customFormat="1">
      <c r="A799" s="40"/>
      <c r="B799" s="21"/>
      <c r="C799" s="22"/>
      <c r="D799" s="135"/>
      <c r="E799" s="21"/>
      <c r="F799" s="23"/>
      <c r="G799" s="9"/>
      <c r="H799" s="56"/>
      <c r="I799" s="54"/>
      <c r="J799" s="55"/>
    </row>
    <row r="800" spans="1:10" s="10" customFormat="1">
      <c r="A800" s="40"/>
      <c r="B800" s="21"/>
      <c r="C800" s="22"/>
      <c r="D800" s="135"/>
      <c r="E800" s="21"/>
      <c r="F800" s="23"/>
      <c r="G800" s="9"/>
      <c r="H800" s="56"/>
      <c r="I800" s="54"/>
      <c r="J800" s="55"/>
    </row>
    <row r="801" spans="1:10">
      <c r="A801" s="40"/>
      <c r="B801" s="21"/>
      <c r="C801" s="22"/>
      <c r="D801" s="135"/>
      <c r="E801" s="21"/>
      <c r="F801" s="23"/>
      <c r="G801" s="9"/>
      <c r="H801" s="56"/>
    </row>
    <row r="802" spans="1:10">
      <c r="A802" s="40"/>
      <c r="B802" s="21"/>
      <c r="C802" s="22"/>
      <c r="D802" s="135"/>
      <c r="E802" s="21"/>
      <c r="F802" s="23"/>
      <c r="G802" s="9"/>
    </row>
    <row r="803" spans="1:10">
      <c r="A803" s="40"/>
      <c r="B803" s="21"/>
      <c r="C803" s="22"/>
      <c r="D803" s="135"/>
      <c r="E803" s="21"/>
      <c r="F803" s="23"/>
      <c r="G803" s="9"/>
    </row>
    <row r="804" spans="1:10">
      <c r="A804" s="40"/>
      <c r="B804" s="21"/>
      <c r="C804" s="22"/>
      <c r="D804" s="135"/>
      <c r="E804" s="21"/>
      <c r="F804" s="23"/>
      <c r="G804" s="9"/>
    </row>
    <row r="805" spans="1:10">
      <c r="A805" s="40"/>
      <c r="B805" s="21"/>
      <c r="C805" s="22"/>
      <c r="D805" s="135"/>
      <c r="E805" s="21"/>
      <c r="F805" s="23"/>
      <c r="G805" s="9"/>
    </row>
    <row r="806" spans="1:10">
      <c r="A806" s="40"/>
      <c r="B806" s="21"/>
      <c r="C806" s="22"/>
      <c r="D806" s="135"/>
      <c r="E806" s="21"/>
      <c r="F806" s="23"/>
      <c r="G806" s="9"/>
    </row>
    <row r="807" spans="1:10" s="10" customFormat="1">
      <c r="A807" s="40"/>
      <c r="B807" s="53"/>
      <c r="C807" s="22"/>
      <c r="D807" s="135"/>
      <c r="E807" s="21"/>
      <c r="F807" s="23"/>
      <c r="G807" s="9"/>
      <c r="H807" s="2"/>
      <c r="I807" s="54"/>
      <c r="J807" s="55"/>
    </row>
    <row r="808" spans="1:10">
      <c r="A808" s="40"/>
      <c r="B808" s="53"/>
      <c r="C808" s="22"/>
      <c r="D808" s="135"/>
      <c r="E808" s="21"/>
      <c r="F808" s="23"/>
      <c r="G808" s="9"/>
      <c r="H808" s="56"/>
    </row>
    <row r="809" spans="1:10">
      <c r="A809" s="40"/>
      <c r="B809" s="53"/>
      <c r="C809" s="22"/>
      <c r="D809" s="135"/>
      <c r="E809" s="21"/>
      <c r="F809" s="23"/>
      <c r="G809" s="9"/>
    </row>
    <row r="810" spans="1:10">
      <c r="A810" s="40"/>
      <c r="B810" s="53"/>
      <c r="C810" s="22"/>
      <c r="D810" s="135"/>
      <c r="E810" s="21"/>
      <c r="F810" s="23"/>
      <c r="G810" s="9"/>
    </row>
    <row r="811" spans="1:10">
      <c r="A811" s="40"/>
      <c r="B811" s="53"/>
      <c r="C811" s="22"/>
      <c r="D811" s="135"/>
      <c r="E811" s="21"/>
      <c r="F811" s="23"/>
      <c r="G811" s="9"/>
    </row>
    <row r="812" spans="1:10">
      <c r="A812" s="40"/>
      <c r="B812" s="53"/>
      <c r="C812" s="22"/>
      <c r="D812" s="135"/>
      <c r="E812" s="21"/>
      <c r="F812" s="23"/>
      <c r="G812" s="9"/>
    </row>
    <row r="813" spans="1:10">
      <c r="A813" s="40"/>
      <c r="B813" s="53"/>
      <c r="C813" s="22"/>
      <c r="D813" s="135"/>
      <c r="E813" s="21"/>
      <c r="F813" s="57"/>
      <c r="G813" s="9"/>
    </row>
    <row r="814" spans="1:10">
      <c r="A814" s="40"/>
      <c r="B814" s="53"/>
      <c r="C814" s="22"/>
      <c r="D814" s="135"/>
      <c r="E814" s="21"/>
      <c r="F814" s="58"/>
      <c r="G814" s="9"/>
    </row>
    <row r="815" spans="1:10">
      <c r="A815" s="40"/>
      <c r="B815" s="21"/>
      <c r="C815" s="22"/>
      <c r="D815" s="135"/>
      <c r="E815" s="21"/>
      <c r="F815" s="59"/>
      <c r="G815" s="9"/>
    </row>
    <row r="816" spans="1:10">
      <c r="A816" s="40"/>
      <c r="B816" s="44"/>
      <c r="C816" s="45"/>
      <c r="D816" s="167"/>
      <c r="E816" s="46"/>
      <c r="F816" s="23"/>
      <c r="G816" s="9"/>
    </row>
    <row r="817" spans="1:10">
      <c r="A817" s="47"/>
      <c r="B817" s="60"/>
      <c r="C817" s="61"/>
      <c r="D817" s="169"/>
      <c r="E817" s="62"/>
      <c r="F817" s="23"/>
      <c r="G817" s="63"/>
    </row>
    <row r="818" spans="1:10">
      <c r="A818" s="62"/>
      <c r="B818" s="64"/>
      <c r="C818" s="65"/>
      <c r="D818" s="170"/>
      <c r="E818" s="64"/>
      <c r="F818" s="23"/>
      <c r="G818" s="58"/>
    </row>
    <row r="819" spans="1:10" s="10" customFormat="1">
      <c r="A819" s="66"/>
      <c r="B819" s="21"/>
      <c r="C819" s="22"/>
      <c r="D819" s="135"/>
      <c r="E819" s="21"/>
      <c r="F819" s="23"/>
      <c r="G819" s="67"/>
      <c r="H819" s="2"/>
      <c r="I819" s="54"/>
      <c r="J819" s="55"/>
    </row>
    <row r="820" spans="1:10">
      <c r="A820" s="40"/>
      <c r="B820" s="21"/>
      <c r="C820" s="22"/>
      <c r="D820" s="135"/>
      <c r="E820" s="21"/>
      <c r="F820" s="23"/>
      <c r="G820" s="9"/>
      <c r="H820" s="56"/>
    </row>
    <row r="821" spans="1:10">
      <c r="A821" s="40"/>
      <c r="B821" s="21"/>
      <c r="C821" s="22"/>
      <c r="D821" s="135"/>
      <c r="E821" s="21"/>
      <c r="F821" s="23"/>
      <c r="G821" s="9"/>
    </row>
    <row r="822" spans="1:10">
      <c r="A822" s="40"/>
      <c r="B822" s="21"/>
      <c r="C822" s="22"/>
      <c r="D822" s="135"/>
      <c r="E822" s="21"/>
      <c r="F822" s="23"/>
      <c r="G822" s="9"/>
    </row>
    <row r="823" spans="1:10">
      <c r="A823" s="40"/>
      <c r="B823" s="53"/>
      <c r="C823" s="22"/>
      <c r="D823" s="135"/>
      <c r="E823" s="21"/>
      <c r="F823" s="23"/>
      <c r="G823" s="9"/>
    </row>
    <row r="824" spans="1:10">
      <c r="A824" s="40"/>
      <c r="B824" s="53"/>
      <c r="C824" s="22"/>
      <c r="D824" s="135"/>
      <c r="E824" s="21"/>
      <c r="F824" s="23"/>
      <c r="G824" s="9"/>
    </row>
    <row r="825" spans="1:10">
      <c r="A825" s="40"/>
      <c r="B825" s="21"/>
      <c r="C825" s="22"/>
      <c r="D825" s="135"/>
      <c r="E825" s="21"/>
      <c r="F825" s="23"/>
      <c r="G825" s="9"/>
    </row>
    <row r="826" spans="1:10">
      <c r="A826" s="40"/>
      <c r="B826" s="21"/>
      <c r="C826" s="22"/>
      <c r="D826" s="135"/>
      <c r="E826" s="21"/>
      <c r="F826" s="23"/>
      <c r="G826" s="9"/>
    </row>
    <row r="827" spans="1:10">
      <c r="A827" s="40"/>
      <c r="B827" s="21"/>
      <c r="C827" s="22"/>
      <c r="D827" s="135"/>
      <c r="E827" s="21"/>
      <c r="F827" s="23"/>
      <c r="G827" s="9"/>
    </row>
    <row r="828" spans="1:10">
      <c r="A828" s="40"/>
      <c r="B828" s="53"/>
      <c r="C828" s="22"/>
      <c r="D828" s="135"/>
      <c r="E828" s="21"/>
      <c r="F828" s="23"/>
      <c r="G828" s="9"/>
    </row>
    <row r="829" spans="1:10">
      <c r="A829" s="40"/>
      <c r="B829" s="53"/>
      <c r="C829" s="22"/>
      <c r="D829" s="135"/>
      <c r="E829" s="21"/>
      <c r="F829" s="23"/>
      <c r="G829" s="9"/>
    </row>
    <row r="830" spans="1:10">
      <c r="A830" s="40"/>
      <c r="B830" s="53"/>
      <c r="C830" s="22"/>
      <c r="D830" s="135"/>
      <c r="E830" s="21"/>
      <c r="F830" s="23"/>
      <c r="G830" s="9"/>
    </row>
    <row r="831" spans="1:10">
      <c r="A831" s="40"/>
      <c r="B831" s="53"/>
      <c r="C831" s="22"/>
      <c r="D831" s="135"/>
      <c r="E831" s="21"/>
      <c r="F831" s="23"/>
      <c r="G831" s="9"/>
    </row>
    <row r="832" spans="1:10">
      <c r="A832" s="40"/>
      <c r="B832" s="53"/>
      <c r="C832" s="22"/>
      <c r="D832" s="135"/>
      <c r="E832" s="21"/>
      <c r="F832" s="23"/>
      <c r="G832" s="9"/>
    </row>
    <row r="833" spans="1:8">
      <c r="A833" s="40"/>
      <c r="B833" s="53"/>
      <c r="C833" s="22"/>
      <c r="D833" s="135"/>
      <c r="E833" s="21"/>
      <c r="F833" s="23"/>
      <c r="G833" s="9"/>
    </row>
    <row r="834" spans="1:8">
      <c r="A834" s="40"/>
      <c r="B834" s="21"/>
      <c r="C834" s="22"/>
      <c r="D834" s="135"/>
      <c r="E834" s="21"/>
      <c r="F834" s="23"/>
      <c r="G834" s="9"/>
    </row>
    <row r="835" spans="1:8">
      <c r="A835" s="40"/>
      <c r="B835" s="21"/>
      <c r="C835" s="22"/>
      <c r="D835" s="135"/>
      <c r="E835" s="21"/>
      <c r="F835" s="23"/>
      <c r="G835" s="9"/>
    </row>
    <row r="836" spans="1:8">
      <c r="A836" s="40"/>
      <c r="B836" s="21"/>
      <c r="C836" s="24"/>
      <c r="D836" s="135"/>
      <c r="E836" s="21"/>
      <c r="F836" s="23"/>
      <c r="G836" s="9"/>
    </row>
    <row r="837" spans="1:8">
      <c r="A837" s="40"/>
      <c r="B837" s="21"/>
      <c r="C837" s="22"/>
      <c r="D837" s="135"/>
      <c r="E837" s="21"/>
      <c r="F837" s="23"/>
      <c r="G837" s="9"/>
    </row>
    <row r="838" spans="1:8">
      <c r="A838" s="40"/>
      <c r="B838" s="53"/>
      <c r="C838" s="22"/>
      <c r="D838" s="135"/>
      <c r="E838" s="21"/>
      <c r="F838" s="23"/>
      <c r="G838" s="9"/>
      <c r="H838" s="68"/>
    </row>
    <row r="839" spans="1:8">
      <c r="A839" s="40"/>
      <c r="B839" s="21"/>
      <c r="C839" s="22"/>
      <c r="D839" s="135"/>
      <c r="E839" s="21"/>
      <c r="F839" s="23"/>
      <c r="G839" s="9"/>
    </row>
    <row r="840" spans="1:8">
      <c r="A840" s="40"/>
      <c r="B840" s="21"/>
      <c r="C840" s="22"/>
      <c r="D840" s="135"/>
      <c r="E840" s="21"/>
      <c r="F840" s="23"/>
      <c r="G840" s="9"/>
    </row>
    <row r="841" spans="1:8">
      <c r="A841" s="40"/>
      <c r="B841" s="21"/>
      <c r="C841" s="22"/>
      <c r="D841" s="135"/>
      <c r="E841" s="21"/>
      <c r="F841" s="23"/>
      <c r="G841" s="9"/>
    </row>
    <row r="842" spans="1:8">
      <c r="A842" s="40"/>
      <c r="B842" s="21"/>
      <c r="C842" s="22"/>
      <c r="D842" s="135"/>
      <c r="E842" s="21"/>
      <c r="F842" s="23"/>
      <c r="G842" s="9"/>
    </row>
    <row r="843" spans="1:8">
      <c r="A843" s="40"/>
      <c r="B843" s="21"/>
      <c r="C843" s="22"/>
      <c r="D843" s="135"/>
      <c r="E843" s="21"/>
      <c r="F843" s="23"/>
      <c r="G843" s="9"/>
    </row>
    <row r="844" spans="1:8">
      <c r="A844" s="40"/>
      <c r="B844" s="21"/>
      <c r="C844" s="22"/>
      <c r="D844" s="135"/>
      <c r="E844" s="21"/>
      <c r="F844" s="23"/>
      <c r="G844" s="9"/>
    </row>
    <row r="845" spans="1:8">
      <c r="A845" s="40"/>
      <c r="B845" s="21"/>
      <c r="C845" s="22"/>
      <c r="D845" s="135"/>
      <c r="E845" s="21"/>
      <c r="F845" s="23"/>
      <c r="G845" s="9"/>
    </row>
    <row r="846" spans="1:8">
      <c r="A846" s="40"/>
      <c r="B846" s="21"/>
      <c r="C846" s="22"/>
      <c r="D846" s="135"/>
      <c r="E846" s="21"/>
      <c r="F846" s="23"/>
      <c r="G846" s="9"/>
    </row>
    <row r="847" spans="1:8">
      <c r="A847" s="40"/>
      <c r="B847" s="21"/>
      <c r="C847" s="22"/>
      <c r="D847" s="135"/>
      <c r="E847" s="21"/>
      <c r="F847" s="23"/>
      <c r="G847" s="9"/>
    </row>
    <row r="848" spans="1:8">
      <c r="A848" s="40"/>
      <c r="B848" s="21"/>
      <c r="C848" s="22"/>
      <c r="D848" s="135"/>
      <c r="E848" s="21"/>
      <c r="F848" s="23"/>
      <c r="G848" s="9"/>
    </row>
    <row r="849" spans="1:10">
      <c r="A849" s="40"/>
      <c r="B849" s="21"/>
      <c r="C849" s="22"/>
      <c r="D849" s="135"/>
      <c r="E849" s="21"/>
      <c r="F849" s="23"/>
      <c r="G849" s="9"/>
    </row>
    <row r="850" spans="1:10">
      <c r="A850" s="40"/>
      <c r="B850" s="21"/>
      <c r="C850" s="22"/>
      <c r="D850" s="135"/>
      <c r="E850" s="21"/>
      <c r="F850" s="23"/>
      <c r="G850" s="9"/>
    </row>
    <row r="851" spans="1:10">
      <c r="A851" s="40"/>
      <c r="B851" s="21"/>
      <c r="C851" s="22"/>
      <c r="D851" s="135"/>
      <c r="E851" s="21"/>
      <c r="F851" s="23"/>
      <c r="G851" s="9"/>
    </row>
    <row r="852" spans="1:10">
      <c r="A852" s="40"/>
      <c r="B852" s="21"/>
      <c r="C852" s="22"/>
      <c r="D852" s="135"/>
      <c r="E852" s="21"/>
      <c r="F852" s="23"/>
      <c r="G852" s="9"/>
    </row>
    <row r="853" spans="1:10">
      <c r="A853" s="40"/>
      <c r="B853" s="21"/>
      <c r="C853" s="22"/>
      <c r="D853" s="135"/>
      <c r="E853" s="21"/>
      <c r="F853" s="23"/>
      <c r="G853" s="9"/>
    </row>
    <row r="854" spans="1:10">
      <c r="A854" s="40"/>
      <c r="B854" s="21"/>
      <c r="C854" s="22"/>
      <c r="D854" s="135"/>
      <c r="E854" s="21"/>
      <c r="F854" s="23"/>
      <c r="G854" s="9"/>
    </row>
    <row r="855" spans="1:10">
      <c r="A855" s="40"/>
      <c r="B855" s="21"/>
      <c r="C855" s="22"/>
      <c r="D855" s="135"/>
      <c r="E855" s="21"/>
      <c r="F855" s="23"/>
      <c r="G855" s="9"/>
    </row>
    <row r="856" spans="1:10">
      <c r="A856" s="40"/>
      <c r="B856" s="21"/>
      <c r="C856" s="22"/>
      <c r="D856" s="135"/>
      <c r="E856" s="21"/>
      <c r="F856" s="23"/>
      <c r="G856" s="9"/>
    </row>
    <row r="857" spans="1:10">
      <c r="A857" s="40"/>
      <c r="B857" s="21"/>
      <c r="C857" s="22"/>
      <c r="D857" s="135"/>
      <c r="E857" s="21"/>
      <c r="F857" s="23"/>
      <c r="G857" s="9"/>
    </row>
    <row r="858" spans="1:10" s="69" customFormat="1">
      <c r="A858" s="40"/>
      <c r="B858" s="21"/>
      <c r="C858" s="22"/>
      <c r="D858" s="135"/>
      <c r="E858" s="21"/>
      <c r="F858" s="23"/>
      <c r="G858" s="9"/>
      <c r="H858" s="2"/>
      <c r="I858" s="54"/>
      <c r="J858" s="55"/>
    </row>
    <row r="859" spans="1:10" s="69" customFormat="1">
      <c r="A859" s="40"/>
      <c r="B859" s="21"/>
      <c r="C859" s="22"/>
      <c r="D859" s="135"/>
      <c r="E859" s="21"/>
      <c r="F859" s="23"/>
      <c r="G859" s="9"/>
      <c r="H859" s="56"/>
      <c r="I859" s="70"/>
      <c r="J859" s="71"/>
    </row>
    <row r="860" spans="1:10" s="69" customFormat="1">
      <c r="A860" s="40"/>
      <c r="B860" s="21"/>
      <c r="C860" s="22"/>
      <c r="D860" s="135"/>
      <c r="E860" s="21"/>
      <c r="F860" s="23"/>
      <c r="G860" s="9"/>
      <c r="H860" s="72"/>
      <c r="I860" s="70"/>
      <c r="J860" s="70"/>
    </row>
    <row r="861" spans="1:10" s="69" customFormat="1">
      <c r="A861" s="40"/>
      <c r="B861" s="21"/>
      <c r="C861" s="22"/>
      <c r="D861" s="135"/>
      <c r="E861" s="21"/>
      <c r="F861" s="73"/>
      <c r="G861" s="9"/>
      <c r="H861" s="72"/>
      <c r="I861" s="54"/>
      <c r="J861" s="55"/>
    </row>
    <row r="862" spans="1:10" s="69" customFormat="1">
      <c r="A862" s="40"/>
      <c r="B862" s="21"/>
      <c r="C862" s="22"/>
      <c r="D862" s="135"/>
      <c r="E862" s="21"/>
      <c r="F862" s="73"/>
      <c r="G862" s="9"/>
      <c r="H862" s="56"/>
      <c r="I862" s="54"/>
      <c r="J862" s="55"/>
    </row>
    <row r="863" spans="1:10" s="69" customFormat="1">
      <c r="A863" s="40"/>
      <c r="B863" s="21"/>
      <c r="C863" s="22"/>
      <c r="D863" s="135"/>
      <c r="E863" s="21"/>
      <c r="F863" s="73"/>
      <c r="G863" s="9"/>
      <c r="H863" s="56"/>
      <c r="I863" s="54"/>
      <c r="J863" s="55"/>
    </row>
    <row r="864" spans="1:10" s="69" customFormat="1">
      <c r="A864" s="40"/>
      <c r="B864" s="21"/>
      <c r="C864" s="22"/>
      <c r="D864" s="134"/>
      <c r="E864" s="21"/>
      <c r="F864" s="73"/>
      <c r="G864" s="9"/>
      <c r="H864" s="56"/>
      <c r="I864" s="54"/>
      <c r="J864" s="55"/>
    </row>
    <row r="865" spans="1:14" s="10" customFormat="1">
      <c r="A865" s="40"/>
      <c r="B865" s="21"/>
      <c r="C865" s="22"/>
      <c r="D865" s="134"/>
      <c r="E865" s="21"/>
      <c r="F865" s="73"/>
      <c r="G865" s="9"/>
      <c r="H865" s="56"/>
      <c r="I865" s="54"/>
      <c r="J865" s="55"/>
    </row>
    <row r="866" spans="1:14" s="69" customFormat="1">
      <c r="A866" s="40"/>
      <c r="B866" s="21"/>
      <c r="C866" s="22"/>
      <c r="D866" s="134"/>
      <c r="E866" s="21"/>
      <c r="F866" s="73"/>
      <c r="G866" s="9"/>
      <c r="H866" s="56"/>
      <c r="I866" s="54"/>
      <c r="J866" s="55"/>
    </row>
    <row r="867" spans="1:14" s="74" customFormat="1">
      <c r="A867" s="40"/>
      <c r="B867" s="21"/>
      <c r="C867" s="22"/>
      <c r="D867" s="134"/>
      <c r="E867" s="21"/>
      <c r="F867" s="73"/>
      <c r="G867" s="9"/>
      <c r="H867" s="56"/>
      <c r="J867" s="178"/>
      <c r="N867" s="69"/>
    </row>
    <row r="868" spans="1:14" s="74" customFormat="1">
      <c r="A868" s="40"/>
      <c r="B868" s="21"/>
      <c r="C868" s="22"/>
      <c r="D868" s="134"/>
      <c r="E868" s="21"/>
      <c r="F868" s="23"/>
      <c r="G868" s="9"/>
      <c r="J868" s="178"/>
      <c r="N868" s="69"/>
    </row>
    <row r="869" spans="1:14" s="69" customFormat="1">
      <c r="A869" s="40"/>
      <c r="B869" s="21"/>
      <c r="C869" s="22"/>
      <c r="D869" s="134"/>
      <c r="E869" s="21"/>
      <c r="F869" s="73"/>
      <c r="G869" s="9"/>
      <c r="H869" s="74"/>
      <c r="I869" s="54"/>
      <c r="J869" s="55"/>
    </row>
    <row r="870" spans="1:14">
      <c r="A870" s="40"/>
      <c r="B870" s="21"/>
      <c r="C870" s="22"/>
      <c r="D870" s="134"/>
      <c r="E870" s="21"/>
      <c r="F870" s="73"/>
      <c r="G870" s="9"/>
      <c r="H870" s="56"/>
    </row>
    <row r="871" spans="1:14">
      <c r="A871" s="40"/>
      <c r="B871" s="21"/>
      <c r="C871" s="22"/>
      <c r="D871" s="135"/>
      <c r="E871" s="21"/>
      <c r="F871" s="73"/>
      <c r="G871" s="9"/>
    </row>
    <row r="872" spans="1:14">
      <c r="A872" s="40"/>
      <c r="B872" s="21"/>
      <c r="C872" s="22"/>
      <c r="D872" s="134"/>
      <c r="E872" s="21"/>
      <c r="F872" s="73"/>
      <c r="G872" s="9"/>
    </row>
    <row r="873" spans="1:14">
      <c r="A873" s="40"/>
      <c r="B873" s="21"/>
      <c r="C873" s="22"/>
      <c r="D873" s="134"/>
      <c r="E873" s="21"/>
      <c r="F873" s="23"/>
      <c r="G873" s="9"/>
    </row>
    <row r="874" spans="1:14">
      <c r="A874" s="40"/>
      <c r="B874" s="21"/>
      <c r="C874" s="22"/>
      <c r="D874" s="134"/>
      <c r="E874" s="21"/>
      <c r="F874" s="23"/>
      <c r="G874" s="9"/>
    </row>
    <row r="875" spans="1:14">
      <c r="A875" s="40"/>
      <c r="B875" s="21"/>
      <c r="C875" s="22"/>
      <c r="D875" s="134"/>
      <c r="E875" s="21"/>
      <c r="F875" s="23"/>
      <c r="G875" s="9"/>
    </row>
    <row r="876" spans="1:14">
      <c r="A876" s="40"/>
      <c r="B876" s="21"/>
      <c r="C876" s="22"/>
      <c r="D876" s="135"/>
      <c r="E876" s="21"/>
      <c r="F876" s="75"/>
      <c r="G876" s="9"/>
    </row>
    <row r="877" spans="1:14">
      <c r="A877" s="40"/>
      <c r="B877" s="21"/>
      <c r="C877" s="22"/>
      <c r="D877" s="135"/>
      <c r="E877" s="21"/>
      <c r="F877" s="76"/>
      <c r="G877" s="9"/>
    </row>
    <row r="878" spans="1:14">
      <c r="A878" s="40"/>
      <c r="B878" s="53"/>
      <c r="C878" s="22"/>
      <c r="D878" s="135"/>
      <c r="E878" s="21"/>
      <c r="F878" s="5"/>
      <c r="G878" s="9"/>
    </row>
    <row r="879" spans="1:14">
      <c r="A879" s="40"/>
      <c r="B879" s="44"/>
      <c r="C879" s="45"/>
      <c r="D879" s="167"/>
      <c r="E879" s="77"/>
      <c r="F879" s="5"/>
      <c r="G879" s="9"/>
    </row>
    <row r="880" spans="1:14" ht="51">
      <c r="A880" s="78" t="s">
        <v>15</v>
      </c>
      <c r="B880" s="79"/>
      <c r="C880" s="80"/>
      <c r="D880" s="136"/>
      <c r="E880" s="79"/>
      <c r="F880" s="81"/>
      <c r="G880" s="63">
        <f>SUM(G820:G879)</f>
        <v>0</v>
      </c>
    </row>
    <row r="881" spans="1:8">
      <c r="A881" s="82"/>
      <c r="B881" s="128"/>
      <c r="C881" s="4"/>
      <c r="D881" s="138"/>
      <c r="E881" s="83"/>
      <c r="F881" s="84"/>
      <c r="G881" s="85"/>
    </row>
    <row r="882" spans="1:8" ht="25.5">
      <c r="A882" s="86" t="s">
        <v>11</v>
      </c>
      <c r="B882" s="128"/>
      <c r="C882" s="4"/>
      <c r="D882" s="138"/>
      <c r="E882" s="83"/>
      <c r="F882" s="87"/>
      <c r="G882" s="88">
        <f>SUM(G880,G817,G770,G733)</f>
        <v>0</v>
      </c>
    </row>
    <row r="883" spans="1:8" ht="25.5">
      <c r="A883" s="86" t="s">
        <v>12</v>
      </c>
      <c r="B883" s="89"/>
      <c r="C883" s="90"/>
      <c r="D883" s="137"/>
      <c r="E883" s="91"/>
      <c r="F883" s="81"/>
      <c r="G883" s="92">
        <f>G882*18%</f>
        <v>0</v>
      </c>
    </row>
    <row r="884" spans="1:8">
      <c r="A884" s="93" t="s">
        <v>13</v>
      </c>
      <c r="B884" s="60"/>
      <c r="C884" s="61"/>
      <c r="D884" s="169"/>
      <c r="E884" s="60"/>
      <c r="F884" s="81"/>
      <c r="G884" s="88">
        <f>SUM(G882:G883)</f>
        <v>0</v>
      </c>
    </row>
    <row r="885" spans="1:8">
      <c r="A885" s="94"/>
      <c r="B885" s="32"/>
      <c r="C885" s="33"/>
      <c r="D885" s="136"/>
      <c r="E885" s="32"/>
      <c r="F885" s="95"/>
      <c r="G885" s="84"/>
    </row>
    <row r="886" spans="1:8" ht="13.5" thickBot="1">
      <c r="A886" s="96"/>
      <c r="B886" s="89"/>
      <c r="C886" s="90"/>
      <c r="D886" s="137"/>
      <c r="E886" s="91"/>
      <c r="F886" s="97"/>
      <c r="G886" s="87"/>
    </row>
    <row r="887" spans="1:8">
      <c r="A887" s="93" t="s">
        <v>8</v>
      </c>
      <c r="B887" s="89"/>
      <c r="C887" s="90"/>
      <c r="D887" s="137"/>
      <c r="E887" s="91"/>
      <c r="F887" s="9"/>
      <c r="G887" s="88" t="e">
        <f>#REF!</f>
        <v>#REF!</v>
      </c>
    </row>
    <row r="888" spans="1:8">
      <c r="A888" s="93" t="s">
        <v>13</v>
      </c>
      <c r="B888" s="98"/>
      <c r="C888" s="99"/>
      <c r="D888" s="137"/>
      <c r="E888" s="98"/>
      <c r="F888" s="9"/>
      <c r="G888" s="88">
        <f>G884</f>
        <v>0</v>
      </c>
    </row>
    <row r="889" spans="1:8" ht="13.5" thickBot="1">
      <c r="A889" s="100"/>
      <c r="B889" s="101"/>
      <c r="C889" s="102"/>
      <c r="D889" s="171"/>
      <c r="E889" s="103"/>
      <c r="F889" s="9"/>
      <c r="G889" s="95"/>
    </row>
    <row r="890" spans="1:8" ht="102.75" thickBot="1">
      <c r="A890" s="104" t="s">
        <v>14</v>
      </c>
      <c r="B890" s="20"/>
      <c r="C890" s="105"/>
      <c r="D890" s="138"/>
      <c r="E890" s="20"/>
      <c r="F890" s="9"/>
      <c r="G890" s="106" t="e">
        <f>G887+G888</f>
        <v>#REF!</v>
      </c>
    </row>
    <row r="891" spans="1:8">
      <c r="A891" s="20"/>
      <c r="B891" s="20"/>
      <c r="C891" s="105"/>
      <c r="D891" s="138"/>
      <c r="E891" s="20"/>
      <c r="F891" s="9"/>
      <c r="G891" s="9"/>
    </row>
    <row r="892" spans="1:8">
      <c r="A892" s="20"/>
      <c r="B892" s="20"/>
      <c r="C892" s="105"/>
      <c r="D892" s="138"/>
      <c r="E892" s="20"/>
      <c r="F892" s="9"/>
      <c r="G892" s="9"/>
    </row>
    <row r="893" spans="1:8">
      <c r="A893" s="20"/>
      <c r="B893" s="20"/>
      <c r="C893" s="105"/>
      <c r="D893" s="138"/>
      <c r="E893" s="20"/>
      <c r="F893" s="9"/>
      <c r="G893" s="9"/>
    </row>
    <row r="894" spans="1:8">
      <c r="A894" s="20"/>
      <c r="B894" s="20"/>
      <c r="C894" s="105"/>
      <c r="D894" s="138"/>
      <c r="E894" s="20"/>
      <c r="F894" s="9"/>
      <c r="G894" s="9"/>
    </row>
    <row r="895" spans="1:8">
      <c r="A895" s="20"/>
      <c r="B895" s="20"/>
      <c r="C895" s="105"/>
      <c r="D895" s="138"/>
      <c r="E895" s="20"/>
      <c r="F895" s="9"/>
      <c r="G895" s="9"/>
      <c r="H895" s="107"/>
    </row>
    <row r="896" spans="1:8">
      <c r="A896" s="20"/>
      <c r="B896" s="20"/>
      <c r="C896" s="105"/>
      <c r="D896" s="138"/>
      <c r="E896" s="20"/>
      <c r="F896" s="9"/>
      <c r="G896" s="9"/>
    </row>
    <row r="897" spans="1:8">
      <c r="A897" s="20"/>
      <c r="B897" s="20"/>
      <c r="C897" s="105"/>
      <c r="D897" s="138"/>
      <c r="E897" s="20"/>
      <c r="F897" s="9"/>
      <c r="G897" s="9"/>
    </row>
    <row r="898" spans="1:8">
      <c r="A898" s="20"/>
      <c r="B898" s="20"/>
      <c r="C898" s="105"/>
      <c r="D898" s="138"/>
      <c r="E898" s="20"/>
      <c r="F898" s="9"/>
      <c r="G898" s="9"/>
      <c r="H898" s="107"/>
    </row>
    <row r="899" spans="1:8">
      <c r="A899" s="20"/>
      <c r="B899" s="20"/>
      <c r="C899" s="105"/>
      <c r="D899" s="138"/>
      <c r="E899" s="20"/>
      <c r="F899" s="9"/>
      <c r="G899" s="9"/>
    </row>
    <row r="900" spans="1:8">
      <c r="A900" s="20"/>
      <c r="B900" s="20"/>
      <c r="C900" s="105"/>
      <c r="D900" s="138"/>
      <c r="E900" s="20"/>
      <c r="F900" s="9"/>
      <c r="G900" s="9"/>
    </row>
    <row r="901" spans="1:8">
      <c r="A901" s="20"/>
      <c r="B901" s="20"/>
      <c r="C901" s="105"/>
      <c r="D901" s="138"/>
      <c r="E901" s="20"/>
      <c r="F901" s="9"/>
      <c r="G901" s="9"/>
    </row>
    <row r="902" spans="1:8">
      <c r="A902" s="20"/>
      <c r="B902" s="20"/>
      <c r="C902" s="105"/>
      <c r="D902" s="138"/>
      <c r="E902" s="20"/>
      <c r="F902" s="9"/>
      <c r="G902" s="9"/>
    </row>
    <row r="903" spans="1:8">
      <c r="A903" s="20"/>
      <c r="B903" s="20"/>
      <c r="C903" s="105"/>
      <c r="D903" s="138"/>
      <c r="E903" s="20"/>
      <c r="F903" s="9"/>
      <c r="G903" s="9"/>
    </row>
    <row r="904" spans="1:8">
      <c r="A904" s="20"/>
      <c r="B904" s="20"/>
      <c r="C904" s="105"/>
      <c r="D904" s="138"/>
      <c r="E904" s="20"/>
      <c r="F904" s="9"/>
      <c r="G904" s="9"/>
    </row>
    <row r="905" spans="1:8">
      <c r="A905" s="20"/>
      <c r="B905" s="20"/>
      <c r="C905" s="105"/>
      <c r="D905" s="138"/>
      <c r="E905" s="20"/>
      <c r="F905" s="9"/>
      <c r="G905" s="9"/>
    </row>
    <row r="906" spans="1:8">
      <c r="A906" s="20"/>
      <c r="B906" s="20"/>
      <c r="C906" s="105"/>
      <c r="D906" s="138"/>
      <c r="E906" s="20"/>
      <c r="F906" s="9"/>
      <c r="G906" s="9"/>
    </row>
    <row r="907" spans="1:8">
      <c r="A907" s="20"/>
      <c r="B907" s="20"/>
      <c r="C907" s="105"/>
      <c r="D907" s="138"/>
      <c r="E907" s="20"/>
      <c r="F907" s="9"/>
      <c r="G907" s="9"/>
    </row>
    <row r="908" spans="1:8">
      <c r="A908" s="20"/>
      <c r="B908" s="20"/>
      <c r="C908" s="105"/>
      <c r="D908" s="138"/>
      <c r="E908" s="20"/>
      <c r="F908" s="9"/>
      <c r="G908" s="9"/>
    </row>
    <row r="909" spans="1:8">
      <c r="A909" s="20"/>
      <c r="B909" s="20"/>
      <c r="C909" s="105"/>
      <c r="D909" s="138"/>
      <c r="E909" s="20"/>
      <c r="F909" s="9"/>
      <c r="G909" s="9"/>
    </row>
    <row r="910" spans="1:8">
      <c r="A910" s="20"/>
      <c r="B910" s="20"/>
      <c r="C910" s="105"/>
      <c r="D910" s="138"/>
      <c r="E910" s="20"/>
      <c r="F910" s="9"/>
      <c r="G910" s="9"/>
    </row>
    <row r="911" spans="1:8">
      <c r="A911" s="20"/>
      <c r="B911" s="20"/>
      <c r="C911" s="105"/>
      <c r="D911" s="138"/>
      <c r="E911" s="20"/>
      <c r="F911" s="9"/>
      <c r="G911" s="9"/>
    </row>
    <row r="912" spans="1:8">
      <c r="A912" s="20"/>
      <c r="B912" s="20"/>
      <c r="C912" s="105"/>
      <c r="D912" s="138"/>
      <c r="E912" s="20"/>
      <c r="F912" s="9"/>
      <c r="G912" s="9"/>
    </row>
    <row r="913" spans="1:7">
      <c r="A913" s="20"/>
      <c r="B913" s="20"/>
      <c r="C913" s="105"/>
      <c r="D913" s="138"/>
      <c r="E913" s="20"/>
      <c r="F913" s="9"/>
      <c r="G913" s="9"/>
    </row>
    <row r="914" spans="1:7">
      <c r="A914" s="20"/>
      <c r="B914" s="20"/>
      <c r="C914" s="105"/>
      <c r="D914" s="138"/>
      <c r="E914" s="20"/>
      <c r="F914" s="9"/>
      <c r="G914" s="9"/>
    </row>
    <row r="915" spans="1:7">
      <c r="A915" s="20"/>
      <c r="B915" s="20"/>
      <c r="C915" s="105"/>
      <c r="D915" s="138"/>
      <c r="E915" s="20"/>
      <c r="F915" s="9"/>
      <c r="G915" s="9"/>
    </row>
    <row r="916" spans="1:7">
      <c r="A916" s="20"/>
      <c r="B916" s="20"/>
      <c r="C916" s="105"/>
      <c r="D916" s="138"/>
      <c r="E916" s="20"/>
      <c r="F916" s="9"/>
      <c r="G916" s="9"/>
    </row>
    <row r="917" spans="1:7">
      <c r="A917" s="20"/>
      <c r="B917" s="20"/>
      <c r="C917" s="105"/>
      <c r="D917" s="138"/>
      <c r="E917" s="20"/>
      <c r="F917" s="9"/>
      <c r="G917" s="9"/>
    </row>
    <row r="918" spans="1:7">
      <c r="A918" s="20"/>
      <c r="B918" s="20"/>
      <c r="C918" s="105"/>
      <c r="D918" s="138"/>
      <c r="E918" s="20"/>
      <c r="F918" s="9"/>
      <c r="G918" s="9"/>
    </row>
    <row r="919" spans="1:7">
      <c r="A919" s="20"/>
      <c r="B919" s="20"/>
      <c r="C919" s="105"/>
      <c r="D919" s="138"/>
      <c r="E919" s="20"/>
      <c r="F919" s="9"/>
      <c r="G919" s="9"/>
    </row>
    <row r="920" spans="1:7">
      <c r="A920" s="20"/>
      <c r="B920" s="20"/>
      <c r="C920" s="105"/>
      <c r="D920" s="138"/>
      <c r="E920" s="20"/>
      <c r="F920" s="9"/>
      <c r="G920" s="9"/>
    </row>
    <row r="921" spans="1:7">
      <c r="A921" s="20"/>
      <c r="B921" s="20"/>
      <c r="C921" s="105"/>
      <c r="D921" s="138"/>
      <c r="E921" s="20"/>
      <c r="F921" s="9"/>
      <c r="G921" s="9"/>
    </row>
    <row r="922" spans="1:7">
      <c r="A922" s="20"/>
      <c r="B922" s="20"/>
      <c r="C922" s="105"/>
      <c r="D922" s="138"/>
      <c r="E922" s="20"/>
      <c r="F922" s="9"/>
      <c r="G922" s="9"/>
    </row>
    <row r="923" spans="1:7">
      <c r="A923" s="20"/>
      <c r="B923" s="20"/>
      <c r="C923" s="105"/>
      <c r="D923" s="138"/>
      <c r="E923" s="20"/>
      <c r="F923" s="9"/>
      <c r="G923" s="9"/>
    </row>
    <row r="924" spans="1:7">
      <c r="A924" s="20"/>
      <c r="B924" s="20"/>
      <c r="C924" s="105"/>
      <c r="D924" s="138"/>
      <c r="E924" s="20"/>
      <c r="F924" s="9"/>
      <c r="G924" s="9"/>
    </row>
    <row r="925" spans="1:7">
      <c r="A925" s="20"/>
      <c r="B925" s="20"/>
      <c r="C925" s="105"/>
      <c r="D925" s="138"/>
      <c r="E925" s="20"/>
      <c r="F925" s="9"/>
      <c r="G925" s="9"/>
    </row>
    <row r="926" spans="1:7">
      <c r="A926" s="20"/>
      <c r="B926" s="20"/>
      <c r="C926" s="105"/>
      <c r="D926" s="138"/>
      <c r="E926" s="20"/>
      <c r="F926" s="9"/>
      <c r="G926" s="9"/>
    </row>
    <row r="927" spans="1:7">
      <c r="A927" s="20"/>
      <c r="B927" s="20"/>
      <c r="C927" s="105"/>
      <c r="D927" s="138"/>
      <c r="E927" s="20"/>
      <c r="F927" s="9"/>
      <c r="G927" s="9"/>
    </row>
    <row r="928" spans="1:7">
      <c r="A928" s="20"/>
      <c r="B928" s="20"/>
      <c r="C928" s="105"/>
      <c r="D928" s="138"/>
      <c r="E928" s="20"/>
      <c r="F928" s="9"/>
      <c r="G928" s="9"/>
    </row>
    <row r="929" spans="1:7">
      <c r="A929" s="20"/>
      <c r="B929" s="20"/>
      <c r="C929" s="105"/>
      <c r="D929" s="138"/>
      <c r="E929" s="20"/>
      <c r="F929" s="9"/>
      <c r="G929" s="9"/>
    </row>
    <row r="930" spans="1:7">
      <c r="A930" s="20"/>
      <c r="B930" s="20"/>
      <c r="C930" s="105"/>
      <c r="D930" s="138"/>
      <c r="E930" s="20"/>
      <c r="F930" s="9"/>
      <c r="G930" s="9"/>
    </row>
    <row r="931" spans="1:7">
      <c r="A931" s="20"/>
      <c r="B931" s="20"/>
      <c r="C931" s="105"/>
      <c r="D931" s="138"/>
      <c r="E931" s="20"/>
      <c r="F931" s="9"/>
      <c r="G931" s="9"/>
    </row>
    <row r="932" spans="1:7">
      <c r="A932" s="20"/>
      <c r="B932" s="20"/>
      <c r="C932" s="105"/>
      <c r="D932" s="138"/>
      <c r="E932" s="20"/>
      <c r="F932" s="9"/>
      <c r="G932" s="9"/>
    </row>
    <row r="933" spans="1:7">
      <c r="A933" s="20"/>
      <c r="B933" s="20"/>
      <c r="C933" s="105"/>
      <c r="D933" s="138"/>
      <c r="E933" s="20"/>
      <c r="F933" s="9"/>
      <c r="G933" s="9"/>
    </row>
    <row r="934" spans="1:7">
      <c r="A934" s="20"/>
      <c r="B934" s="20"/>
      <c r="C934" s="105"/>
      <c r="D934" s="138"/>
      <c r="E934" s="20"/>
      <c r="F934" s="9"/>
      <c r="G934" s="9"/>
    </row>
    <row r="935" spans="1:7">
      <c r="A935" s="20"/>
      <c r="B935" s="20"/>
      <c r="C935" s="105"/>
      <c r="D935" s="138"/>
      <c r="E935" s="20"/>
      <c r="F935" s="9"/>
      <c r="G935" s="9"/>
    </row>
    <row r="936" spans="1:7">
      <c r="A936" s="20"/>
      <c r="B936" s="20"/>
      <c r="C936" s="105"/>
      <c r="D936" s="138"/>
      <c r="E936" s="20"/>
      <c r="F936" s="9"/>
      <c r="G936" s="9"/>
    </row>
    <row r="937" spans="1:7">
      <c r="A937" s="20"/>
      <c r="B937" s="20"/>
      <c r="C937" s="105"/>
      <c r="D937" s="138"/>
      <c r="E937" s="20"/>
      <c r="F937" s="9"/>
      <c r="G937" s="9"/>
    </row>
    <row r="938" spans="1:7">
      <c r="A938" s="20"/>
      <c r="B938" s="20"/>
      <c r="C938" s="105"/>
      <c r="D938" s="138"/>
      <c r="E938" s="20"/>
      <c r="F938" s="9"/>
      <c r="G938" s="9"/>
    </row>
    <row r="939" spans="1:7">
      <c r="A939" s="20"/>
      <c r="B939" s="20"/>
      <c r="C939" s="105"/>
      <c r="D939" s="138"/>
      <c r="E939" s="20"/>
      <c r="F939" s="9"/>
      <c r="G939" s="9"/>
    </row>
    <row r="940" spans="1:7">
      <c r="A940" s="20"/>
      <c r="B940" s="20"/>
      <c r="C940" s="105"/>
      <c r="D940" s="138"/>
      <c r="E940" s="20"/>
      <c r="F940" s="9"/>
      <c r="G940" s="9"/>
    </row>
    <row r="941" spans="1:7">
      <c r="A941" s="20"/>
      <c r="B941" s="20"/>
      <c r="C941" s="105"/>
      <c r="D941" s="138"/>
      <c r="E941" s="20"/>
      <c r="F941" s="9"/>
      <c r="G941" s="9"/>
    </row>
    <row r="942" spans="1:7">
      <c r="A942" s="20"/>
      <c r="B942" s="20"/>
      <c r="C942" s="105"/>
      <c r="D942" s="138"/>
      <c r="E942" s="20"/>
      <c r="F942" s="9"/>
      <c r="G942" s="9"/>
    </row>
    <row r="943" spans="1:7">
      <c r="A943" s="20"/>
      <c r="B943" s="20"/>
      <c r="C943" s="105"/>
      <c r="D943" s="138"/>
      <c r="E943" s="20"/>
      <c r="F943" s="108"/>
      <c r="G943" s="9"/>
    </row>
    <row r="944" spans="1:7">
      <c r="A944" s="20"/>
      <c r="B944" s="20"/>
      <c r="C944" s="105"/>
      <c r="D944" s="138"/>
      <c r="E944" s="20"/>
      <c r="F944" s="108"/>
      <c r="G944" s="9"/>
    </row>
    <row r="945" spans="1:7">
      <c r="A945" s="20"/>
      <c r="B945" s="20"/>
      <c r="C945" s="61"/>
      <c r="D945" s="169"/>
      <c r="E945" s="20"/>
      <c r="F945" s="108"/>
      <c r="G945" s="9"/>
    </row>
    <row r="946" spans="1:7">
      <c r="A946" s="20"/>
      <c r="B946" s="60"/>
      <c r="C946" s="61"/>
      <c r="D946" s="169"/>
      <c r="E946" s="60"/>
      <c r="F946" s="108"/>
      <c r="G946" s="9"/>
    </row>
    <row r="947" spans="1:7">
      <c r="A947" s="60"/>
      <c r="B947" s="60"/>
      <c r="C947" s="61"/>
      <c r="D947" s="169"/>
      <c r="E947" s="60"/>
      <c r="F947" s="108"/>
      <c r="G947" s="109"/>
    </row>
    <row r="948" spans="1:7">
      <c r="A948" s="60"/>
      <c r="B948" s="60"/>
      <c r="C948" s="61"/>
      <c r="D948" s="169"/>
      <c r="E948" s="60"/>
      <c r="G948" s="109"/>
    </row>
    <row r="949" spans="1:7">
      <c r="A949" s="60"/>
      <c r="B949" s="60"/>
      <c r="C949" s="61"/>
      <c r="D949" s="169"/>
      <c r="E949" s="60"/>
      <c r="G949" s="109"/>
    </row>
    <row r="950" spans="1:7">
      <c r="A950" s="60"/>
      <c r="B950" s="60"/>
      <c r="E950" s="60"/>
      <c r="G950" s="109"/>
    </row>
    <row r="951" spans="1:7">
      <c r="A951" s="60"/>
      <c r="G951" s="109"/>
    </row>
  </sheetData>
  <mergeCells count="38">
    <mergeCell ref="A541:F541"/>
    <mergeCell ref="A542:G542"/>
    <mergeCell ref="A543:F543"/>
    <mergeCell ref="J75:L75"/>
    <mergeCell ref="J59:M59"/>
    <mergeCell ref="D59:G59"/>
    <mergeCell ref="D388:G388"/>
    <mergeCell ref="A533:F533"/>
    <mergeCell ref="A535:F535"/>
    <mergeCell ref="A536:F536"/>
    <mergeCell ref="A537:F537"/>
    <mergeCell ref="A539:F539"/>
    <mergeCell ref="A540:F540"/>
    <mergeCell ref="A312:F312"/>
    <mergeCell ref="A313:G313"/>
    <mergeCell ref="A386:F386"/>
    <mergeCell ref="A457:F457"/>
    <mergeCell ref="A458:G458"/>
    <mergeCell ref="A97:F97"/>
    <mergeCell ref="A98:F98"/>
    <mergeCell ref="A99:F99"/>
    <mergeCell ref="A100:F100"/>
    <mergeCell ref="A101:G101"/>
    <mergeCell ref="A102:G102"/>
    <mergeCell ref="J388:M388"/>
    <mergeCell ref="A96:F96"/>
    <mergeCell ref="A1:G1"/>
    <mergeCell ref="A3:G3"/>
    <mergeCell ref="A43:F43"/>
    <mergeCell ref="A44:G44"/>
    <mergeCell ref="A57:F57"/>
    <mergeCell ref="A58:G58"/>
    <mergeCell ref="A75:F75"/>
    <mergeCell ref="A76:G76"/>
    <mergeCell ref="A93:F93"/>
    <mergeCell ref="A94:G94"/>
    <mergeCell ref="A95:F95"/>
    <mergeCell ref="A387:G387"/>
  </mergeCells>
  <pageMargins left="0.70866141732283472" right="0.70866141732283472" top="0.74803149606299213" bottom="0.74803149606299213" header="0.31496062992125984" footer="0.31496062992125984"/>
  <pageSetup paperSize="9" scale="10" orientation="landscape" r:id="rId1"/>
</worksheet>
</file>

<file path=xl/worksheets/sheet2.xml><?xml version="1.0" encoding="utf-8"?>
<worksheet xmlns="http://schemas.openxmlformats.org/spreadsheetml/2006/main" xmlns:r="http://schemas.openxmlformats.org/officeDocument/2006/relationships">
  <dimension ref="A1:AB630"/>
  <sheetViews>
    <sheetView tabSelected="1" view="pageBreakPreview" topLeftCell="A54" zoomScale="110" zoomScaleSheetLayoutView="110" workbookViewId="0">
      <selection activeCell="I93" sqref="I93"/>
    </sheetView>
  </sheetViews>
  <sheetFormatPr defaultColWidth="11.7109375" defaultRowHeight="18.75"/>
  <cols>
    <col min="1" max="1" width="6.28515625" style="391" customWidth="1"/>
    <col min="2" max="2" width="10.5703125" style="392" bestFit="1" customWidth="1"/>
    <col min="3" max="3" width="47.7109375" style="421" customWidth="1"/>
    <col min="4" max="4" width="9" style="312" customWidth="1"/>
    <col min="5" max="5" width="8.5703125" style="312" customWidth="1"/>
    <col min="6" max="6" width="14.28515625" style="391" customWidth="1"/>
    <col min="7" max="7" width="13.42578125" style="314" bestFit="1" customWidth="1"/>
    <col min="8" max="8" width="5.140625" style="312" bestFit="1" customWidth="1"/>
    <col min="9" max="9" width="20.28515625" style="314" customWidth="1"/>
    <col min="10" max="10" width="19.5703125" style="315" customWidth="1"/>
    <col min="11" max="11" width="11.7109375" style="316"/>
    <col min="12" max="12" width="11.7109375" style="319"/>
    <col min="13" max="13" width="11.7109375" style="316"/>
    <col min="14" max="14" width="12.7109375" style="316" bestFit="1" customWidth="1"/>
    <col min="15" max="15" width="12.7109375" style="318" bestFit="1" customWidth="1"/>
    <col min="16" max="16384" width="11.7109375" style="316"/>
  </cols>
  <sheetData>
    <row r="1" spans="1:16" ht="21.75" thickBot="1">
      <c r="A1" s="490" t="s">
        <v>755</v>
      </c>
      <c r="B1" s="490"/>
      <c r="C1" s="490"/>
      <c r="D1" s="490"/>
      <c r="E1" s="490"/>
      <c r="F1" s="490"/>
      <c r="G1" s="490"/>
      <c r="H1" s="490"/>
      <c r="I1" s="491"/>
    </row>
    <row r="2" spans="1:16" ht="61.5" customHeight="1">
      <c r="A2" s="493" t="s">
        <v>759</v>
      </c>
      <c r="B2" s="494"/>
      <c r="C2" s="494"/>
      <c r="D2" s="494"/>
      <c r="E2" s="494"/>
      <c r="F2" s="494"/>
      <c r="G2" s="494"/>
      <c r="H2" s="494"/>
      <c r="I2" s="495"/>
    </row>
    <row r="3" spans="1:16">
      <c r="A3" s="498" t="s">
        <v>693</v>
      </c>
      <c r="B3" s="499"/>
      <c r="C3" s="499"/>
      <c r="D3" s="499"/>
      <c r="E3" s="499"/>
      <c r="F3" s="499"/>
      <c r="G3" s="499"/>
      <c r="H3" s="499"/>
      <c r="I3" s="500"/>
      <c r="L3" s="492"/>
      <c r="M3" s="492"/>
      <c r="N3" s="356"/>
    </row>
    <row r="4" spans="1:16">
      <c r="A4" s="386"/>
      <c r="B4" s="387"/>
      <c r="C4" s="417"/>
      <c r="D4" s="310"/>
      <c r="E4" s="310"/>
      <c r="F4" s="434"/>
      <c r="G4" s="309"/>
      <c r="H4" s="310"/>
      <c r="I4" s="521"/>
      <c r="L4" s="357"/>
      <c r="M4" s="357"/>
      <c r="N4" s="356"/>
    </row>
    <row r="5" spans="1:16" s="383" customFormat="1" ht="75">
      <c r="A5" s="381" t="s">
        <v>1</v>
      </c>
      <c r="B5" s="382" t="s">
        <v>752</v>
      </c>
      <c r="C5" s="418" t="s">
        <v>678</v>
      </c>
      <c r="D5" s="381" t="s">
        <v>679</v>
      </c>
      <c r="E5" s="381" t="s">
        <v>680</v>
      </c>
      <c r="F5" s="381" t="s">
        <v>753</v>
      </c>
      <c r="G5" s="381" t="s">
        <v>754</v>
      </c>
      <c r="H5" s="398" t="s">
        <v>683</v>
      </c>
      <c r="I5" s="382" t="s">
        <v>7</v>
      </c>
      <c r="L5" s="384"/>
      <c r="O5" s="385"/>
    </row>
    <row r="6" spans="1:16" ht="27" customHeight="1">
      <c r="A6" s="388">
        <v>1</v>
      </c>
      <c r="B6" s="377">
        <v>5</v>
      </c>
      <c r="C6" s="419" t="s">
        <v>457</v>
      </c>
      <c r="D6" s="311" t="s">
        <v>686</v>
      </c>
      <c r="E6" s="311" t="s">
        <v>688</v>
      </c>
      <c r="F6" s="388" t="s">
        <v>456</v>
      </c>
      <c r="G6" s="377">
        <v>50703</v>
      </c>
      <c r="H6" s="517" t="s">
        <v>61</v>
      </c>
      <c r="I6" s="523">
        <f>B6*G6</f>
        <v>253515</v>
      </c>
      <c r="J6" s="519"/>
      <c r="K6" s="358"/>
      <c r="M6" s="308"/>
      <c r="P6" s="308"/>
    </row>
    <row r="7" spans="1:16" ht="27" customHeight="1">
      <c r="A7" s="388">
        <v>2</v>
      </c>
      <c r="B7" s="377">
        <v>13</v>
      </c>
      <c r="C7" s="419" t="s">
        <v>459</v>
      </c>
      <c r="D7" s="311" t="s">
        <v>686</v>
      </c>
      <c r="E7" s="311" t="s">
        <v>688</v>
      </c>
      <c r="F7" s="388" t="s">
        <v>458</v>
      </c>
      <c r="G7" s="377">
        <v>18244</v>
      </c>
      <c r="H7" s="517" t="s">
        <v>61</v>
      </c>
      <c r="I7" s="523">
        <f t="shared" ref="I7:I70" si="0">B7*G7</f>
        <v>237172</v>
      </c>
      <c r="J7" s="519"/>
      <c r="K7" s="358"/>
      <c r="M7" s="308"/>
      <c r="P7" s="308"/>
    </row>
    <row r="8" spans="1:16" ht="27" customHeight="1">
      <c r="A8" s="388">
        <v>3</v>
      </c>
      <c r="B8" s="377">
        <v>4</v>
      </c>
      <c r="C8" s="419" t="s">
        <v>698</v>
      </c>
      <c r="D8" s="311" t="s">
        <v>686</v>
      </c>
      <c r="E8" s="311" t="s">
        <v>688</v>
      </c>
      <c r="F8" s="388" t="s">
        <v>694</v>
      </c>
      <c r="G8" s="377">
        <v>20945</v>
      </c>
      <c r="H8" s="517" t="s">
        <v>61</v>
      </c>
      <c r="I8" s="523">
        <f t="shared" si="0"/>
        <v>83780</v>
      </c>
      <c r="J8" s="519"/>
      <c r="K8" s="358"/>
      <c r="M8" s="308"/>
      <c r="P8" s="308"/>
    </row>
    <row r="9" spans="1:16" ht="27" customHeight="1">
      <c r="A9" s="388">
        <v>4</v>
      </c>
      <c r="B9" s="377">
        <v>5</v>
      </c>
      <c r="C9" s="419" t="s">
        <v>461</v>
      </c>
      <c r="D9" s="311" t="s">
        <v>686</v>
      </c>
      <c r="E9" s="311" t="s">
        <v>687</v>
      </c>
      <c r="F9" s="388" t="s">
        <v>460</v>
      </c>
      <c r="G9" s="377">
        <v>17393.04</v>
      </c>
      <c r="H9" s="517" t="s">
        <v>61</v>
      </c>
      <c r="I9" s="523">
        <f t="shared" si="0"/>
        <v>86965.200000000012</v>
      </c>
      <c r="J9" s="519"/>
      <c r="K9" s="358"/>
      <c r="M9" s="308"/>
      <c r="P9" s="308"/>
    </row>
    <row r="10" spans="1:16" ht="27" customHeight="1">
      <c r="A10" s="388">
        <v>5</v>
      </c>
      <c r="B10" s="377">
        <v>4</v>
      </c>
      <c r="C10" s="419" t="s">
        <v>699</v>
      </c>
      <c r="D10" s="311" t="s">
        <v>686</v>
      </c>
      <c r="E10" s="311" t="s">
        <v>687</v>
      </c>
      <c r="F10" s="388" t="s">
        <v>695</v>
      </c>
      <c r="G10" s="377">
        <v>14839.78</v>
      </c>
      <c r="H10" s="517" t="s">
        <v>61</v>
      </c>
      <c r="I10" s="523">
        <f t="shared" si="0"/>
        <v>59359.12</v>
      </c>
      <c r="J10" s="520"/>
      <c r="K10" s="358"/>
      <c r="M10" s="308"/>
      <c r="P10" s="359"/>
    </row>
    <row r="11" spans="1:16" ht="27" customHeight="1">
      <c r="A11" s="388">
        <v>6</v>
      </c>
      <c r="B11" s="377">
        <v>13</v>
      </c>
      <c r="C11" s="419" t="s">
        <v>521</v>
      </c>
      <c r="D11" s="311" t="s">
        <v>686</v>
      </c>
      <c r="E11" s="311" t="s">
        <v>687</v>
      </c>
      <c r="F11" s="388" t="s">
        <v>520</v>
      </c>
      <c r="G11" s="377">
        <v>505</v>
      </c>
      <c r="H11" s="517" t="s">
        <v>61</v>
      </c>
      <c r="I11" s="523">
        <f t="shared" si="0"/>
        <v>6565</v>
      </c>
      <c r="J11" s="519"/>
      <c r="K11" s="358"/>
      <c r="M11" s="308"/>
      <c r="P11" s="308"/>
    </row>
    <row r="12" spans="1:16" ht="104.25" customHeight="1">
      <c r="A12" s="388">
        <v>7</v>
      </c>
      <c r="B12" s="377">
        <v>109.58</v>
      </c>
      <c r="C12" s="419" t="s">
        <v>709</v>
      </c>
      <c r="D12" s="311" t="s">
        <v>686</v>
      </c>
      <c r="E12" s="311" t="s">
        <v>687</v>
      </c>
      <c r="F12" s="435" t="s">
        <v>491</v>
      </c>
      <c r="G12" s="377">
        <v>513</v>
      </c>
      <c r="H12" s="518" t="s">
        <v>96</v>
      </c>
      <c r="I12" s="523">
        <f t="shared" si="0"/>
        <v>56214.54</v>
      </c>
      <c r="J12" s="520"/>
      <c r="K12" s="360"/>
      <c r="M12" s="308"/>
      <c r="P12" s="359"/>
    </row>
    <row r="13" spans="1:16" ht="94.5">
      <c r="A13" s="388">
        <v>8</v>
      </c>
      <c r="B13" s="377">
        <v>4.59</v>
      </c>
      <c r="C13" s="419" t="s">
        <v>710</v>
      </c>
      <c r="D13" s="311" t="s">
        <v>686</v>
      </c>
      <c r="E13" s="311" t="s">
        <v>687</v>
      </c>
      <c r="F13" s="435" t="s">
        <v>493</v>
      </c>
      <c r="G13" s="377">
        <v>5556</v>
      </c>
      <c r="H13" s="518" t="s">
        <v>96</v>
      </c>
      <c r="I13" s="523">
        <f t="shared" si="0"/>
        <v>25502.04</v>
      </c>
      <c r="J13" s="519"/>
      <c r="K13" s="360"/>
      <c r="M13" s="308"/>
      <c r="P13" s="308"/>
    </row>
    <row r="14" spans="1:16" ht="244.5" customHeight="1">
      <c r="A14" s="388">
        <v>9</v>
      </c>
      <c r="B14" s="377">
        <v>11.030000000000001</v>
      </c>
      <c r="C14" s="419" t="s">
        <v>711</v>
      </c>
      <c r="D14" s="311" t="s">
        <v>686</v>
      </c>
      <c r="E14" s="311" t="s">
        <v>687</v>
      </c>
      <c r="F14" s="435" t="s">
        <v>507</v>
      </c>
      <c r="G14" s="377">
        <v>10503</v>
      </c>
      <c r="H14" s="518" t="s">
        <v>96</v>
      </c>
      <c r="I14" s="523">
        <f t="shared" si="0"/>
        <v>115848.09000000001</v>
      </c>
      <c r="J14" s="519"/>
      <c r="K14" s="360"/>
      <c r="M14" s="308"/>
      <c r="P14" s="308"/>
    </row>
    <row r="15" spans="1:16" ht="252">
      <c r="A15" s="388">
        <v>10</v>
      </c>
      <c r="B15" s="377">
        <v>13.370000000000001</v>
      </c>
      <c r="C15" s="419" t="s">
        <v>712</v>
      </c>
      <c r="D15" s="311" t="s">
        <v>686</v>
      </c>
      <c r="E15" s="311" t="s">
        <v>687</v>
      </c>
      <c r="F15" s="435" t="s">
        <v>509</v>
      </c>
      <c r="G15" s="377">
        <v>14493</v>
      </c>
      <c r="H15" s="518" t="s">
        <v>96</v>
      </c>
      <c r="I15" s="523">
        <f t="shared" si="0"/>
        <v>193771.41</v>
      </c>
      <c r="J15" s="519"/>
      <c r="K15" s="360"/>
      <c r="M15" s="308"/>
      <c r="P15" s="308"/>
    </row>
    <row r="16" spans="1:16" ht="378">
      <c r="A16" s="388">
        <v>11</v>
      </c>
      <c r="B16" s="389">
        <v>0.71899999999999997</v>
      </c>
      <c r="C16" s="419" t="s">
        <v>751</v>
      </c>
      <c r="D16" s="311" t="s">
        <v>686</v>
      </c>
      <c r="E16" s="311" t="s">
        <v>687</v>
      </c>
      <c r="F16" s="435" t="s">
        <v>511</v>
      </c>
      <c r="G16" s="377">
        <v>79135.990000000005</v>
      </c>
      <c r="H16" s="518" t="s">
        <v>513</v>
      </c>
      <c r="I16" s="523">
        <v>56898.77</v>
      </c>
      <c r="J16" s="519"/>
      <c r="K16" s="360"/>
      <c r="M16" s="308"/>
      <c r="P16" s="308"/>
    </row>
    <row r="17" spans="1:16">
      <c r="A17" s="388">
        <v>12</v>
      </c>
      <c r="B17" s="377">
        <v>108.22999999999999</v>
      </c>
      <c r="C17" s="419" t="s">
        <v>700</v>
      </c>
      <c r="D17" s="311" t="s">
        <v>686</v>
      </c>
      <c r="E17" s="311" t="s">
        <v>687</v>
      </c>
      <c r="F17" s="435" t="s">
        <v>696</v>
      </c>
      <c r="G17" s="377">
        <v>285</v>
      </c>
      <c r="H17" s="518" t="s">
        <v>96</v>
      </c>
      <c r="I17" s="523">
        <f t="shared" si="0"/>
        <v>30845.549999999996</v>
      </c>
      <c r="J17" s="519"/>
      <c r="K17" s="360"/>
      <c r="M17" s="308"/>
      <c r="P17" s="308"/>
    </row>
    <row r="18" spans="1:16">
      <c r="A18" s="388">
        <v>13</v>
      </c>
      <c r="B18" s="377">
        <v>13.349999999999998</v>
      </c>
      <c r="C18" s="419" t="s">
        <v>517</v>
      </c>
      <c r="D18" s="311" t="s">
        <v>686</v>
      </c>
      <c r="E18" s="311" t="s">
        <v>687</v>
      </c>
      <c r="F18" s="435" t="s">
        <v>516</v>
      </c>
      <c r="G18" s="377">
        <v>40</v>
      </c>
      <c r="H18" s="518" t="s">
        <v>96</v>
      </c>
      <c r="I18" s="523">
        <f t="shared" si="0"/>
        <v>533.99999999999989</v>
      </c>
      <c r="J18" s="519"/>
      <c r="K18" s="360"/>
      <c r="M18" s="308"/>
      <c r="P18" s="308"/>
    </row>
    <row r="19" spans="1:16">
      <c r="A19" s="388">
        <v>14</v>
      </c>
      <c r="B19" s="377">
        <v>26.699999999999996</v>
      </c>
      <c r="C19" s="419" t="s">
        <v>519</v>
      </c>
      <c r="D19" s="311" t="s">
        <v>686</v>
      </c>
      <c r="E19" s="311" t="s">
        <v>687</v>
      </c>
      <c r="F19" s="435" t="s">
        <v>518</v>
      </c>
      <c r="G19" s="377">
        <v>97.5</v>
      </c>
      <c r="H19" s="518" t="s">
        <v>96</v>
      </c>
      <c r="I19" s="523">
        <f t="shared" si="0"/>
        <v>2603.2499999999995</v>
      </c>
      <c r="J19" s="519"/>
      <c r="K19" s="360"/>
      <c r="M19" s="308"/>
      <c r="P19" s="308"/>
    </row>
    <row r="20" spans="1:16" ht="37.5">
      <c r="A20" s="388">
        <v>15</v>
      </c>
      <c r="B20" s="377">
        <v>1</v>
      </c>
      <c r="C20" s="419" t="s">
        <v>48</v>
      </c>
      <c r="D20" s="311" t="s">
        <v>686</v>
      </c>
      <c r="E20" s="311" t="s">
        <v>687</v>
      </c>
      <c r="F20" s="388" t="s">
        <v>242</v>
      </c>
      <c r="G20" s="377">
        <v>1024</v>
      </c>
      <c r="H20" s="517" t="s">
        <v>61</v>
      </c>
      <c r="I20" s="523">
        <f t="shared" si="0"/>
        <v>1024</v>
      </c>
      <c r="J20" s="519"/>
      <c r="K20" s="358"/>
      <c r="M20" s="308"/>
      <c r="P20" s="308"/>
    </row>
    <row r="21" spans="1:16" ht="270" customHeight="1">
      <c r="A21" s="388">
        <v>16</v>
      </c>
      <c r="B21" s="377">
        <v>1</v>
      </c>
      <c r="C21" s="420" t="s">
        <v>713</v>
      </c>
      <c r="D21" s="311" t="s">
        <v>686</v>
      </c>
      <c r="E21" s="311" t="s">
        <v>687</v>
      </c>
      <c r="F21" s="388" t="s">
        <v>228</v>
      </c>
      <c r="G21" s="377">
        <v>3299.7</v>
      </c>
      <c r="H21" s="517" t="s">
        <v>61</v>
      </c>
      <c r="I21" s="523">
        <f t="shared" si="0"/>
        <v>3299.7</v>
      </c>
      <c r="J21" s="519"/>
      <c r="K21" s="358"/>
      <c r="M21" s="308"/>
      <c r="P21" s="308"/>
    </row>
    <row r="22" spans="1:16" ht="37.5">
      <c r="A22" s="388">
        <v>17</v>
      </c>
      <c r="B22" s="377">
        <v>1</v>
      </c>
      <c r="C22" s="419" t="s">
        <v>47</v>
      </c>
      <c r="D22" s="311" t="s">
        <v>686</v>
      </c>
      <c r="E22" s="311" t="s">
        <v>687</v>
      </c>
      <c r="F22" s="388" t="s">
        <v>243</v>
      </c>
      <c r="G22" s="377">
        <v>1044.48</v>
      </c>
      <c r="H22" s="517" t="s">
        <v>61</v>
      </c>
      <c r="I22" s="523">
        <f t="shared" si="0"/>
        <v>1044.48</v>
      </c>
      <c r="J22" s="519"/>
      <c r="K22" s="358"/>
      <c r="M22" s="308"/>
      <c r="P22" s="308"/>
    </row>
    <row r="23" spans="1:16" ht="37.5">
      <c r="A23" s="388">
        <v>18</v>
      </c>
      <c r="B23" s="377">
        <v>2</v>
      </c>
      <c r="C23" s="419" t="s">
        <v>705</v>
      </c>
      <c r="D23" s="311" t="s">
        <v>686</v>
      </c>
      <c r="E23" s="311" t="s">
        <v>687</v>
      </c>
      <c r="F23" s="388" t="s">
        <v>248</v>
      </c>
      <c r="G23" s="377">
        <v>12500</v>
      </c>
      <c r="H23" s="517" t="s">
        <v>61</v>
      </c>
      <c r="I23" s="523">
        <f t="shared" si="0"/>
        <v>25000</v>
      </c>
      <c r="J23" s="519"/>
      <c r="K23" s="358"/>
      <c r="M23" s="308"/>
      <c r="P23" s="308"/>
    </row>
    <row r="24" spans="1:16" ht="37.5">
      <c r="A24" s="388">
        <v>19</v>
      </c>
      <c r="B24" s="377">
        <v>1.56</v>
      </c>
      <c r="C24" s="419" t="s">
        <v>30</v>
      </c>
      <c r="D24" s="311" t="s">
        <v>686</v>
      </c>
      <c r="E24" s="311" t="s">
        <v>687</v>
      </c>
      <c r="F24" s="388" t="s">
        <v>224</v>
      </c>
      <c r="G24" s="377">
        <v>221</v>
      </c>
      <c r="H24" s="517" t="s">
        <v>98</v>
      </c>
      <c r="I24" s="523">
        <f t="shared" si="0"/>
        <v>344.76</v>
      </c>
      <c r="J24" s="519"/>
      <c r="K24" s="360"/>
      <c r="M24" s="308"/>
      <c r="P24" s="308"/>
    </row>
    <row r="25" spans="1:16" ht="37.5">
      <c r="A25" s="388">
        <v>20</v>
      </c>
      <c r="B25" s="377">
        <v>1.56</v>
      </c>
      <c r="C25" s="419" t="s">
        <v>31</v>
      </c>
      <c r="D25" s="311" t="s">
        <v>686</v>
      </c>
      <c r="E25" s="311" t="s">
        <v>687</v>
      </c>
      <c r="F25" s="388" t="s">
        <v>225</v>
      </c>
      <c r="G25" s="377">
        <v>185</v>
      </c>
      <c r="H25" s="517" t="s">
        <v>98</v>
      </c>
      <c r="I25" s="523">
        <f t="shared" si="0"/>
        <v>288.60000000000002</v>
      </c>
      <c r="J25" s="519"/>
      <c r="K25" s="360"/>
      <c r="M25" s="308"/>
      <c r="P25" s="308"/>
    </row>
    <row r="26" spans="1:16" ht="102" customHeight="1">
      <c r="A26" s="388">
        <v>21</v>
      </c>
      <c r="B26" s="377">
        <v>1.56</v>
      </c>
      <c r="C26" s="420" t="s">
        <v>714</v>
      </c>
      <c r="D26" s="311" t="s">
        <v>686</v>
      </c>
      <c r="E26" s="311" t="s">
        <v>687</v>
      </c>
      <c r="F26" s="388" t="s">
        <v>200</v>
      </c>
      <c r="G26" s="377">
        <v>412.08</v>
      </c>
      <c r="H26" s="517" t="s">
        <v>98</v>
      </c>
      <c r="I26" s="523">
        <f t="shared" si="0"/>
        <v>642.84479999999996</v>
      </c>
      <c r="J26" s="519"/>
      <c r="K26" s="360"/>
      <c r="M26" s="308"/>
      <c r="P26" s="308"/>
    </row>
    <row r="27" spans="1:16" ht="189">
      <c r="A27" s="388">
        <v>22</v>
      </c>
      <c r="B27" s="377">
        <v>0.76</v>
      </c>
      <c r="C27" s="420" t="s">
        <v>715</v>
      </c>
      <c r="D27" s="311" t="s">
        <v>686</v>
      </c>
      <c r="E27" s="311" t="s">
        <v>688</v>
      </c>
      <c r="F27" s="388" t="s">
        <v>93</v>
      </c>
      <c r="G27" s="377">
        <v>3426</v>
      </c>
      <c r="H27" s="517" t="s">
        <v>98</v>
      </c>
      <c r="I27" s="523">
        <f t="shared" si="0"/>
        <v>2603.7600000000002</v>
      </c>
      <c r="J27" s="519"/>
      <c r="K27" s="360"/>
      <c r="M27" s="308"/>
      <c r="P27" s="308"/>
    </row>
    <row r="28" spans="1:16" ht="141.75">
      <c r="A28" s="388">
        <v>23</v>
      </c>
      <c r="B28" s="377">
        <v>0.76</v>
      </c>
      <c r="C28" s="420" t="s">
        <v>744</v>
      </c>
      <c r="D28" s="311" t="s">
        <v>686</v>
      </c>
      <c r="E28" s="311" t="s">
        <v>687</v>
      </c>
      <c r="F28" s="388" t="s">
        <v>91</v>
      </c>
      <c r="G28" s="377">
        <v>1470</v>
      </c>
      <c r="H28" s="517" t="s">
        <v>98</v>
      </c>
      <c r="I28" s="523">
        <f t="shared" si="0"/>
        <v>1117.2</v>
      </c>
      <c r="J28" s="519"/>
      <c r="K28" s="360"/>
      <c r="M28" s="308"/>
      <c r="P28" s="308"/>
    </row>
    <row r="29" spans="1:16" ht="220.5">
      <c r="A29" s="388">
        <v>24</v>
      </c>
      <c r="B29" s="377">
        <v>0.76</v>
      </c>
      <c r="C29" s="420" t="s">
        <v>716</v>
      </c>
      <c r="D29" s="311" t="s">
        <v>686</v>
      </c>
      <c r="E29" s="311" t="s">
        <v>688</v>
      </c>
      <c r="F29" s="388" t="s">
        <v>207</v>
      </c>
      <c r="G29" s="377">
        <v>2181</v>
      </c>
      <c r="H29" s="517" t="s">
        <v>98</v>
      </c>
      <c r="I29" s="523">
        <f t="shared" si="0"/>
        <v>1657.56</v>
      </c>
      <c r="J29" s="520"/>
      <c r="K29" s="360"/>
      <c r="M29" s="308"/>
      <c r="P29" s="308"/>
    </row>
    <row r="30" spans="1:16" ht="220.5">
      <c r="A30" s="388">
        <v>25</v>
      </c>
      <c r="B30" s="377">
        <v>0.76</v>
      </c>
      <c r="C30" s="420" t="s">
        <v>743</v>
      </c>
      <c r="D30" s="311" t="s">
        <v>686</v>
      </c>
      <c r="E30" s="311" t="s">
        <v>687</v>
      </c>
      <c r="F30" s="388" t="s">
        <v>209</v>
      </c>
      <c r="G30" s="377">
        <v>851</v>
      </c>
      <c r="H30" s="517" t="s">
        <v>98</v>
      </c>
      <c r="I30" s="523">
        <f t="shared" si="0"/>
        <v>646.76</v>
      </c>
      <c r="J30" s="520"/>
      <c r="K30" s="360"/>
      <c r="M30" s="308"/>
      <c r="P30" s="359"/>
    </row>
    <row r="31" spans="1:16" ht="236.25">
      <c r="A31" s="388">
        <v>26</v>
      </c>
      <c r="B31" s="377">
        <v>0.76</v>
      </c>
      <c r="C31" s="420" t="s">
        <v>717</v>
      </c>
      <c r="D31" s="311" t="s">
        <v>686</v>
      </c>
      <c r="E31" s="311" t="s">
        <v>688</v>
      </c>
      <c r="F31" s="388" t="s">
        <v>211</v>
      </c>
      <c r="G31" s="377">
        <v>1293</v>
      </c>
      <c r="H31" s="517" t="s">
        <v>98</v>
      </c>
      <c r="I31" s="523">
        <f t="shared" si="0"/>
        <v>982.68000000000006</v>
      </c>
      <c r="J31" s="520"/>
      <c r="K31" s="360"/>
      <c r="M31" s="308"/>
      <c r="P31" s="359"/>
    </row>
    <row r="32" spans="1:16" ht="236.25">
      <c r="A32" s="388">
        <v>27</v>
      </c>
      <c r="B32" s="377">
        <v>0.76</v>
      </c>
      <c r="C32" s="420" t="s">
        <v>760</v>
      </c>
      <c r="D32" s="311" t="s">
        <v>686</v>
      </c>
      <c r="E32" s="311" t="s">
        <v>687</v>
      </c>
      <c r="F32" s="388" t="s">
        <v>213</v>
      </c>
      <c r="G32" s="377">
        <v>482</v>
      </c>
      <c r="H32" s="517" t="s">
        <v>98</v>
      </c>
      <c r="I32" s="523">
        <f t="shared" si="0"/>
        <v>366.32</v>
      </c>
      <c r="J32" s="520"/>
      <c r="K32" s="360"/>
      <c r="M32" s="308"/>
      <c r="P32" s="359"/>
    </row>
    <row r="33" spans="1:16" ht="37.5">
      <c r="A33" s="388">
        <v>28</v>
      </c>
      <c r="B33" s="377">
        <v>2</v>
      </c>
      <c r="C33" s="419" t="s">
        <v>463</v>
      </c>
      <c r="D33" s="311" t="s">
        <v>686</v>
      </c>
      <c r="E33" s="311" t="s">
        <v>687</v>
      </c>
      <c r="F33" s="388" t="s">
        <v>462</v>
      </c>
      <c r="G33" s="377">
        <v>1079</v>
      </c>
      <c r="H33" s="517" t="s">
        <v>121</v>
      </c>
      <c r="I33" s="523">
        <f t="shared" si="0"/>
        <v>2158</v>
      </c>
      <c r="J33" s="520"/>
      <c r="K33" s="358"/>
      <c r="M33" s="308"/>
      <c r="P33" s="308"/>
    </row>
    <row r="34" spans="1:16" ht="37.5">
      <c r="A34" s="388">
        <v>29</v>
      </c>
      <c r="B34" s="377">
        <v>1</v>
      </c>
      <c r="C34" s="419" t="s">
        <v>465</v>
      </c>
      <c r="D34" s="311" t="s">
        <v>686</v>
      </c>
      <c r="E34" s="311" t="s">
        <v>687</v>
      </c>
      <c r="F34" s="388" t="s">
        <v>464</v>
      </c>
      <c r="G34" s="377">
        <v>65800</v>
      </c>
      <c r="H34" s="517" t="s">
        <v>61</v>
      </c>
      <c r="I34" s="523">
        <f t="shared" si="0"/>
        <v>65800</v>
      </c>
      <c r="J34" s="520"/>
      <c r="K34" s="358"/>
      <c r="M34" s="308"/>
      <c r="P34" s="308"/>
    </row>
    <row r="35" spans="1:16" ht="37.5">
      <c r="A35" s="388">
        <v>30</v>
      </c>
      <c r="B35" s="377">
        <v>4</v>
      </c>
      <c r="C35" s="419" t="s">
        <v>227</v>
      </c>
      <c r="D35" s="311" t="s">
        <v>686</v>
      </c>
      <c r="E35" s="311" t="s">
        <v>687</v>
      </c>
      <c r="F35" s="388" t="s">
        <v>226</v>
      </c>
      <c r="G35" s="377">
        <v>126</v>
      </c>
      <c r="H35" s="517" t="s">
        <v>61</v>
      </c>
      <c r="I35" s="523">
        <f t="shared" si="0"/>
        <v>504</v>
      </c>
      <c r="J35" s="519"/>
      <c r="K35" s="358"/>
      <c r="M35" s="308"/>
      <c r="P35" s="308"/>
    </row>
    <row r="36" spans="1:16" ht="258" customHeight="1">
      <c r="A36" s="388">
        <v>31</v>
      </c>
      <c r="B36" s="377">
        <v>1</v>
      </c>
      <c r="C36" s="420" t="s">
        <v>713</v>
      </c>
      <c r="D36" s="311" t="s">
        <v>686</v>
      </c>
      <c r="E36" s="311" t="s">
        <v>687</v>
      </c>
      <c r="F36" s="388" t="s">
        <v>228</v>
      </c>
      <c r="G36" s="377">
        <v>3299.7</v>
      </c>
      <c r="H36" s="517" t="s">
        <v>61</v>
      </c>
      <c r="I36" s="523">
        <f t="shared" si="0"/>
        <v>3299.7</v>
      </c>
      <c r="J36" s="519"/>
      <c r="K36" s="358"/>
      <c r="M36" s="308"/>
      <c r="P36" s="308"/>
    </row>
    <row r="37" spans="1:16" ht="37.5">
      <c r="A37" s="388">
        <v>32</v>
      </c>
      <c r="B37" s="377">
        <v>4</v>
      </c>
      <c r="C37" s="419" t="s">
        <v>62</v>
      </c>
      <c r="D37" s="311" t="s">
        <v>686</v>
      </c>
      <c r="E37" s="311" t="s">
        <v>687</v>
      </c>
      <c r="F37" s="388" t="s">
        <v>229</v>
      </c>
      <c r="G37" s="377">
        <v>79</v>
      </c>
      <c r="H37" s="517" t="s">
        <v>61</v>
      </c>
      <c r="I37" s="523">
        <f t="shared" si="0"/>
        <v>316</v>
      </c>
      <c r="J37" s="519"/>
      <c r="K37" s="358"/>
      <c r="M37" s="308"/>
      <c r="P37" s="308"/>
    </row>
    <row r="38" spans="1:16" ht="26.25" customHeight="1">
      <c r="A38" s="388">
        <v>33</v>
      </c>
      <c r="B38" s="377">
        <v>4</v>
      </c>
      <c r="C38" s="419" t="s">
        <v>231</v>
      </c>
      <c r="D38" s="311" t="s">
        <v>686</v>
      </c>
      <c r="E38" s="311" t="s">
        <v>687</v>
      </c>
      <c r="F38" s="388" t="s">
        <v>230</v>
      </c>
      <c r="G38" s="377">
        <v>4500</v>
      </c>
      <c r="H38" s="517" t="s">
        <v>61</v>
      </c>
      <c r="I38" s="523">
        <f t="shared" si="0"/>
        <v>18000</v>
      </c>
      <c r="J38" s="520"/>
      <c r="K38" s="358"/>
      <c r="M38" s="308"/>
      <c r="P38" s="308"/>
    </row>
    <row r="39" spans="1:16" ht="283.5">
      <c r="A39" s="388">
        <v>34</v>
      </c>
      <c r="B39" s="377">
        <v>4</v>
      </c>
      <c r="C39" s="419" t="s">
        <v>718</v>
      </c>
      <c r="D39" s="311" t="s">
        <v>686</v>
      </c>
      <c r="E39" s="311" t="s">
        <v>687</v>
      </c>
      <c r="F39" s="388" t="s">
        <v>232</v>
      </c>
      <c r="G39" s="377">
        <v>142</v>
      </c>
      <c r="H39" s="517" t="s">
        <v>61</v>
      </c>
      <c r="I39" s="523">
        <f t="shared" si="0"/>
        <v>568</v>
      </c>
      <c r="J39" s="519"/>
      <c r="K39" s="358"/>
      <c r="M39" s="308"/>
      <c r="P39" s="308"/>
    </row>
    <row r="40" spans="1:16" ht="47.25">
      <c r="A40" s="388">
        <v>35</v>
      </c>
      <c r="B40" s="377">
        <v>4</v>
      </c>
      <c r="C40" s="419" t="s">
        <v>742</v>
      </c>
      <c r="D40" s="311" t="s">
        <v>686</v>
      </c>
      <c r="E40" s="311" t="s">
        <v>687</v>
      </c>
      <c r="F40" s="388" t="s">
        <v>234</v>
      </c>
      <c r="G40" s="377">
        <v>146.63</v>
      </c>
      <c r="H40" s="517" t="s">
        <v>61</v>
      </c>
      <c r="I40" s="523">
        <f t="shared" si="0"/>
        <v>586.52</v>
      </c>
      <c r="J40" s="520"/>
      <c r="K40" s="358"/>
      <c r="M40" s="308"/>
      <c r="P40" s="308"/>
    </row>
    <row r="41" spans="1:16" ht="27" customHeight="1">
      <c r="A41" s="388">
        <v>36</v>
      </c>
      <c r="B41" s="377">
        <v>6</v>
      </c>
      <c r="C41" s="419" t="s">
        <v>50</v>
      </c>
      <c r="D41" s="311" t="s">
        <v>686</v>
      </c>
      <c r="E41" s="311" t="s">
        <v>687</v>
      </c>
      <c r="F41" s="388" t="s">
        <v>238</v>
      </c>
      <c r="G41" s="377">
        <v>41</v>
      </c>
      <c r="H41" s="517" t="s">
        <v>61</v>
      </c>
      <c r="I41" s="523">
        <f t="shared" si="0"/>
        <v>246</v>
      </c>
      <c r="J41" s="520"/>
      <c r="K41" s="358"/>
      <c r="M41" s="308"/>
      <c r="P41" s="308"/>
    </row>
    <row r="42" spans="1:16" ht="37.5">
      <c r="A42" s="388">
        <v>37</v>
      </c>
      <c r="B42" s="377">
        <v>6</v>
      </c>
      <c r="C42" s="419" t="s">
        <v>49</v>
      </c>
      <c r="D42" s="311" t="s">
        <v>686</v>
      </c>
      <c r="E42" s="311" t="s">
        <v>687</v>
      </c>
      <c r="F42" s="388" t="s">
        <v>239</v>
      </c>
      <c r="G42" s="377">
        <v>35</v>
      </c>
      <c r="H42" s="517" t="s">
        <v>61</v>
      </c>
      <c r="I42" s="523">
        <f t="shared" si="0"/>
        <v>210</v>
      </c>
      <c r="J42" s="519"/>
      <c r="K42" s="358"/>
      <c r="M42" s="308"/>
      <c r="P42" s="308"/>
    </row>
    <row r="43" spans="1:16" ht="78.75">
      <c r="A43" s="388">
        <v>38</v>
      </c>
      <c r="B43" s="377">
        <v>2</v>
      </c>
      <c r="C43" s="419" t="s">
        <v>719</v>
      </c>
      <c r="D43" s="311" t="s">
        <v>686</v>
      </c>
      <c r="E43" s="311" t="s">
        <v>687</v>
      </c>
      <c r="F43" s="388" t="s">
        <v>240</v>
      </c>
      <c r="G43" s="377">
        <v>880</v>
      </c>
      <c r="H43" s="517" t="s">
        <v>121</v>
      </c>
      <c r="I43" s="523">
        <f t="shared" si="0"/>
        <v>1760</v>
      </c>
      <c r="J43" s="519"/>
      <c r="K43" s="358"/>
      <c r="M43" s="308"/>
      <c r="P43" s="308"/>
    </row>
    <row r="44" spans="1:16" ht="63">
      <c r="A44" s="388">
        <v>39</v>
      </c>
      <c r="B44" s="377">
        <v>2.52</v>
      </c>
      <c r="C44" s="419" t="s">
        <v>720</v>
      </c>
      <c r="D44" s="311" t="s">
        <v>686</v>
      </c>
      <c r="E44" s="311" t="s">
        <v>688</v>
      </c>
      <c r="F44" s="388" t="s">
        <v>466</v>
      </c>
      <c r="G44" s="377">
        <v>63235</v>
      </c>
      <c r="H44" s="517" t="s">
        <v>98</v>
      </c>
      <c r="I44" s="523">
        <f t="shared" si="0"/>
        <v>159352.20000000001</v>
      </c>
      <c r="J44" s="520"/>
      <c r="K44" s="360"/>
      <c r="M44" s="308"/>
      <c r="P44" s="308"/>
    </row>
    <row r="45" spans="1:16" ht="157.5">
      <c r="A45" s="388">
        <v>40</v>
      </c>
      <c r="B45" s="377">
        <v>200</v>
      </c>
      <c r="C45" s="419" t="s">
        <v>721</v>
      </c>
      <c r="D45" s="311" t="s">
        <v>686</v>
      </c>
      <c r="E45" s="311" t="s">
        <v>687</v>
      </c>
      <c r="F45" s="388" t="s">
        <v>468</v>
      </c>
      <c r="G45" s="377">
        <v>65</v>
      </c>
      <c r="H45" s="517" t="s">
        <v>303</v>
      </c>
      <c r="I45" s="523">
        <f t="shared" si="0"/>
        <v>13000</v>
      </c>
      <c r="J45" s="520"/>
      <c r="K45" s="358"/>
      <c r="M45" s="308"/>
      <c r="P45" s="359"/>
    </row>
    <row r="46" spans="1:16" ht="94.5">
      <c r="A46" s="388">
        <v>41</v>
      </c>
      <c r="B46" s="377">
        <v>170.21</v>
      </c>
      <c r="C46" s="419" t="s">
        <v>722</v>
      </c>
      <c r="D46" s="311" t="s">
        <v>686</v>
      </c>
      <c r="E46" s="311" t="s">
        <v>687</v>
      </c>
      <c r="F46" s="388" t="s">
        <v>470</v>
      </c>
      <c r="G46" s="377">
        <v>50</v>
      </c>
      <c r="H46" s="517" t="s">
        <v>303</v>
      </c>
      <c r="I46" s="523">
        <f t="shared" si="0"/>
        <v>8510.5</v>
      </c>
      <c r="J46" s="520"/>
      <c r="K46" s="360"/>
      <c r="M46" s="308"/>
      <c r="P46" s="359"/>
    </row>
    <row r="47" spans="1:16" ht="189">
      <c r="A47" s="388">
        <v>42</v>
      </c>
      <c r="B47" s="377">
        <v>10</v>
      </c>
      <c r="C47" s="419" t="s">
        <v>723</v>
      </c>
      <c r="D47" s="311" t="s">
        <v>686</v>
      </c>
      <c r="E47" s="311" t="s">
        <v>687</v>
      </c>
      <c r="F47" s="388" t="s">
        <v>472</v>
      </c>
      <c r="G47" s="377">
        <v>9804</v>
      </c>
      <c r="H47" s="517" t="s">
        <v>61</v>
      </c>
      <c r="I47" s="523">
        <f t="shared" si="0"/>
        <v>98040</v>
      </c>
      <c r="J47" s="520"/>
      <c r="K47" s="358"/>
      <c r="M47" s="308"/>
      <c r="P47" s="308"/>
    </row>
    <row r="48" spans="1:16" ht="37.5">
      <c r="A48" s="388">
        <v>43</v>
      </c>
      <c r="B48" s="377">
        <v>1</v>
      </c>
      <c r="C48" s="419" t="s">
        <v>706</v>
      </c>
      <c r="D48" s="311" t="s">
        <v>686</v>
      </c>
      <c r="E48" s="311" t="s">
        <v>687</v>
      </c>
      <c r="F48" s="388" t="s">
        <v>473</v>
      </c>
      <c r="G48" s="377">
        <v>907.8</v>
      </c>
      <c r="H48" s="517" t="s">
        <v>61</v>
      </c>
      <c r="I48" s="523">
        <f t="shared" si="0"/>
        <v>907.8</v>
      </c>
      <c r="J48" s="520"/>
      <c r="K48" s="358"/>
      <c r="M48" s="308"/>
      <c r="P48" s="308"/>
    </row>
    <row r="49" spans="1:27" ht="252" customHeight="1">
      <c r="A49" s="388">
        <v>44</v>
      </c>
      <c r="B49" s="377">
        <v>1</v>
      </c>
      <c r="C49" s="420" t="s">
        <v>713</v>
      </c>
      <c r="D49" s="311" t="s">
        <v>686</v>
      </c>
      <c r="E49" s="311" t="s">
        <v>687</v>
      </c>
      <c r="F49" s="388" t="s">
        <v>228</v>
      </c>
      <c r="G49" s="377">
        <v>3299.7</v>
      </c>
      <c r="H49" s="517" t="s">
        <v>61</v>
      </c>
      <c r="I49" s="523">
        <f t="shared" si="0"/>
        <v>3299.7</v>
      </c>
      <c r="J49" s="520"/>
      <c r="K49" s="358"/>
      <c r="M49" s="308"/>
      <c r="P49" s="308"/>
    </row>
    <row r="50" spans="1:27" ht="37.5">
      <c r="A50" s="388">
        <v>45</v>
      </c>
      <c r="B50" s="377">
        <v>1</v>
      </c>
      <c r="C50" s="419" t="s">
        <v>707</v>
      </c>
      <c r="D50" s="311" t="s">
        <v>686</v>
      </c>
      <c r="E50" s="311" t="s">
        <v>687</v>
      </c>
      <c r="F50" s="388" t="s">
        <v>475</v>
      </c>
      <c r="G50" s="377">
        <v>907.8</v>
      </c>
      <c r="H50" s="517" t="s">
        <v>61</v>
      </c>
      <c r="I50" s="523">
        <f t="shared" si="0"/>
        <v>907.8</v>
      </c>
      <c r="J50" s="520"/>
      <c r="K50" s="358"/>
      <c r="M50" s="308"/>
      <c r="P50" s="308"/>
    </row>
    <row r="51" spans="1:27" ht="110.25">
      <c r="A51" s="388">
        <v>46</v>
      </c>
      <c r="B51" s="377">
        <v>1</v>
      </c>
      <c r="C51" s="419" t="s">
        <v>724</v>
      </c>
      <c r="D51" s="311" t="s">
        <v>686</v>
      </c>
      <c r="E51" s="311" t="s">
        <v>687</v>
      </c>
      <c r="F51" s="388" t="s">
        <v>477</v>
      </c>
      <c r="G51" s="377">
        <v>1729</v>
      </c>
      <c r="H51" s="517" t="s">
        <v>61</v>
      </c>
      <c r="I51" s="523">
        <f t="shared" si="0"/>
        <v>1729</v>
      </c>
      <c r="J51" s="519"/>
      <c r="K51" s="358"/>
      <c r="M51" s="308"/>
      <c r="P51" s="308"/>
    </row>
    <row r="52" spans="1:27" ht="37.5">
      <c r="A52" s="388">
        <v>47</v>
      </c>
      <c r="B52" s="377">
        <v>0.36</v>
      </c>
      <c r="C52" s="419" t="s">
        <v>480</v>
      </c>
      <c r="D52" s="311" t="s">
        <v>686</v>
      </c>
      <c r="E52" s="311" t="s">
        <v>688</v>
      </c>
      <c r="F52" s="388" t="s">
        <v>479</v>
      </c>
      <c r="G52" s="377">
        <v>375155</v>
      </c>
      <c r="H52" s="517" t="s">
        <v>264</v>
      </c>
      <c r="I52" s="523">
        <f t="shared" si="0"/>
        <v>135055.79999999999</v>
      </c>
      <c r="J52" s="519"/>
      <c r="K52" s="360"/>
      <c r="M52" s="308"/>
      <c r="P52" s="308"/>
    </row>
    <row r="53" spans="1:27" ht="141.75">
      <c r="A53" s="388">
        <v>48</v>
      </c>
      <c r="B53" s="377">
        <v>1</v>
      </c>
      <c r="C53" s="419" t="s">
        <v>762</v>
      </c>
      <c r="D53" s="311" t="s">
        <v>686</v>
      </c>
      <c r="E53" s="311" t="s">
        <v>687</v>
      </c>
      <c r="F53" s="388" t="s">
        <v>481</v>
      </c>
      <c r="G53" s="377">
        <v>1302</v>
      </c>
      <c r="H53" s="517" t="s">
        <v>61</v>
      </c>
      <c r="I53" s="523">
        <f t="shared" si="0"/>
        <v>1302</v>
      </c>
      <c r="J53" s="519"/>
      <c r="K53" s="358"/>
      <c r="M53" s="308"/>
      <c r="P53" s="308"/>
    </row>
    <row r="54" spans="1:27" ht="37.5">
      <c r="A54" s="388">
        <v>49</v>
      </c>
      <c r="B54" s="377">
        <v>12</v>
      </c>
      <c r="C54" s="419" t="s">
        <v>483</v>
      </c>
      <c r="D54" s="311" t="s">
        <v>686</v>
      </c>
      <c r="E54" s="311" t="s">
        <v>688</v>
      </c>
      <c r="F54" s="388" t="s">
        <v>482</v>
      </c>
      <c r="G54" s="377">
        <v>294</v>
      </c>
      <c r="H54" s="517" t="s">
        <v>61</v>
      </c>
      <c r="I54" s="523">
        <f t="shared" si="0"/>
        <v>3528</v>
      </c>
      <c r="J54" s="520"/>
      <c r="K54" s="358"/>
      <c r="M54" s="308"/>
      <c r="P54" s="308"/>
    </row>
    <row r="55" spans="1:27" ht="37.5">
      <c r="A55" s="388">
        <v>50</v>
      </c>
      <c r="B55" s="377">
        <v>18</v>
      </c>
      <c r="C55" s="419" t="s">
        <v>485</v>
      </c>
      <c r="D55" s="311" t="s">
        <v>686</v>
      </c>
      <c r="E55" s="311" t="s">
        <v>688</v>
      </c>
      <c r="F55" s="388" t="s">
        <v>484</v>
      </c>
      <c r="G55" s="377">
        <v>694</v>
      </c>
      <c r="H55" s="517" t="s">
        <v>61</v>
      </c>
      <c r="I55" s="523">
        <f t="shared" si="0"/>
        <v>12492</v>
      </c>
      <c r="J55" s="519"/>
      <c r="K55" s="358"/>
      <c r="M55" s="308"/>
      <c r="P55" s="308"/>
    </row>
    <row r="56" spans="1:27" ht="196.5" customHeight="1">
      <c r="A56" s="388">
        <v>51</v>
      </c>
      <c r="B56" s="377">
        <v>6</v>
      </c>
      <c r="C56" s="419" t="s">
        <v>741</v>
      </c>
      <c r="D56" s="311" t="s">
        <v>686</v>
      </c>
      <c r="E56" s="311" t="s">
        <v>688</v>
      </c>
      <c r="F56" s="388" t="s">
        <v>486</v>
      </c>
      <c r="G56" s="377">
        <v>357</v>
      </c>
      <c r="H56" s="517" t="s">
        <v>61</v>
      </c>
      <c r="I56" s="523">
        <f t="shared" si="0"/>
        <v>2142</v>
      </c>
      <c r="J56" s="519"/>
      <c r="K56" s="358"/>
      <c r="M56" s="308"/>
      <c r="P56" s="308"/>
    </row>
    <row r="57" spans="1:27" ht="114.75" customHeight="1">
      <c r="A57" s="388">
        <v>52</v>
      </c>
      <c r="B57" s="377">
        <v>200</v>
      </c>
      <c r="C57" s="419" t="s">
        <v>761</v>
      </c>
      <c r="D57" s="311" t="s">
        <v>686</v>
      </c>
      <c r="E57" s="311" t="s">
        <v>687</v>
      </c>
      <c r="F57" s="388" t="s">
        <v>324</v>
      </c>
      <c r="G57" s="377">
        <v>27</v>
      </c>
      <c r="H57" s="517" t="s">
        <v>61</v>
      </c>
      <c r="I57" s="523">
        <f t="shared" si="0"/>
        <v>5400</v>
      </c>
      <c r="J57" s="519"/>
      <c r="K57" s="358"/>
      <c r="M57" s="308"/>
      <c r="P57" s="308"/>
    </row>
    <row r="58" spans="1:27" ht="25.5" customHeight="1">
      <c r="A58" s="388">
        <v>53</v>
      </c>
      <c r="B58" s="377">
        <v>40</v>
      </c>
      <c r="C58" s="419" t="s">
        <v>321</v>
      </c>
      <c r="D58" s="311" t="s">
        <v>686</v>
      </c>
      <c r="E58" s="311" t="s">
        <v>687</v>
      </c>
      <c r="F58" s="388" t="s">
        <v>320</v>
      </c>
      <c r="G58" s="377">
        <v>3148</v>
      </c>
      <c r="H58" s="517" t="s">
        <v>303</v>
      </c>
      <c r="I58" s="523">
        <f t="shared" si="0"/>
        <v>125920</v>
      </c>
      <c r="J58" s="519"/>
      <c r="K58" s="358"/>
      <c r="M58" s="308"/>
      <c r="P58" s="308"/>
    </row>
    <row r="59" spans="1:27" ht="110.25">
      <c r="A59" s="388">
        <v>54</v>
      </c>
      <c r="B59" s="377">
        <v>2500</v>
      </c>
      <c r="C59" s="419" t="s">
        <v>725</v>
      </c>
      <c r="D59" s="311" t="s">
        <v>686</v>
      </c>
      <c r="E59" s="311" t="s">
        <v>687</v>
      </c>
      <c r="F59" s="388" t="s">
        <v>322</v>
      </c>
      <c r="G59" s="377">
        <v>27</v>
      </c>
      <c r="H59" s="517" t="s">
        <v>75</v>
      </c>
      <c r="I59" s="523">
        <f t="shared" si="0"/>
        <v>67500</v>
      </c>
      <c r="J59" s="519"/>
      <c r="K59" s="361"/>
      <c r="M59" s="308"/>
      <c r="P59" s="308"/>
    </row>
    <row r="60" spans="1:27" ht="78.75">
      <c r="A60" s="388">
        <v>55</v>
      </c>
      <c r="B60" s="377">
        <v>2</v>
      </c>
      <c r="C60" s="419" t="s">
        <v>726</v>
      </c>
      <c r="D60" s="311" t="s">
        <v>686</v>
      </c>
      <c r="E60" s="311" t="s">
        <v>688</v>
      </c>
      <c r="F60" s="388" t="s">
        <v>487</v>
      </c>
      <c r="G60" s="377">
        <v>3675</v>
      </c>
      <c r="H60" s="517" t="s">
        <v>61</v>
      </c>
      <c r="I60" s="523">
        <f t="shared" si="0"/>
        <v>7350</v>
      </c>
      <c r="J60" s="519"/>
      <c r="K60" s="358"/>
      <c r="M60" s="308"/>
      <c r="P60" s="308"/>
    </row>
    <row r="61" spans="1:27" ht="22.5" customHeight="1">
      <c r="A61" s="388">
        <v>56</v>
      </c>
      <c r="B61" s="377">
        <v>2</v>
      </c>
      <c r="C61" s="419" t="s">
        <v>329</v>
      </c>
      <c r="D61" s="311" t="s">
        <v>686</v>
      </c>
      <c r="E61" s="311" t="s">
        <v>687</v>
      </c>
      <c r="F61" s="388" t="s">
        <v>328</v>
      </c>
      <c r="G61" s="377">
        <v>374.85</v>
      </c>
      <c r="H61" s="517" t="s">
        <v>61</v>
      </c>
      <c r="I61" s="523">
        <f t="shared" si="0"/>
        <v>749.7</v>
      </c>
      <c r="J61" s="520"/>
      <c r="K61" s="358"/>
      <c r="M61" s="308"/>
      <c r="P61" s="308"/>
    </row>
    <row r="62" spans="1:27" ht="177.75" customHeight="1">
      <c r="A62" s="388">
        <v>57</v>
      </c>
      <c r="B62" s="377">
        <v>5</v>
      </c>
      <c r="C62" s="419" t="s">
        <v>727</v>
      </c>
      <c r="D62" s="311" t="s">
        <v>686</v>
      </c>
      <c r="E62" s="311" t="s">
        <v>688</v>
      </c>
      <c r="F62" s="388" t="s">
        <v>340</v>
      </c>
      <c r="G62" s="377">
        <v>13913</v>
      </c>
      <c r="H62" s="517" t="s">
        <v>61</v>
      </c>
      <c r="I62" s="523">
        <f t="shared" si="0"/>
        <v>69565</v>
      </c>
      <c r="J62" s="520"/>
      <c r="K62" s="358"/>
      <c r="M62" s="308"/>
      <c r="P62" s="308"/>
    </row>
    <row r="63" spans="1:27" s="363" customFormat="1" ht="87" customHeight="1">
      <c r="A63" s="388">
        <v>58</v>
      </c>
      <c r="B63" s="377">
        <v>5</v>
      </c>
      <c r="C63" s="419" t="s">
        <v>728</v>
      </c>
      <c r="D63" s="311" t="s">
        <v>686</v>
      </c>
      <c r="E63" s="311" t="s">
        <v>687</v>
      </c>
      <c r="F63" s="388" t="s">
        <v>344</v>
      </c>
      <c r="G63" s="377">
        <v>928</v>
      </c>
      <c r="H63" s="517" t="s">
        <v>61</v>
      </c>
      <c r="I63" s="523">
        <f t="shared" si="0"/>
        <v>4640</v>
      </c>
      <c r="J63" s="519"/>
      <c r="K63" s="358"/>
      <c r="L63" s="319"/>
      <c r="M63" s="308"/>
      <c r="N63" s="362"/>
      <c r="O63" s="318"/>
      <c r="P63" s="308"/>
      <c r="Q63" s="362"/>
      <c r="R63" s="362"/>
      <c r="S63" s="362"/>
      <c r="T63" s="362"/>
      <c r="U63" s="362"/>
      <c r="V63" s="362"/>
      <c r="W63" s="362"/>
      <c r="X63" s="362"/>
      <c r="Y63" s="362"/>
      <c r="Z63" s="362"/>
      <c r="AA63" s="362"/>
    </row>
    <row r="64" spans="1:27" s="363" customFormat="1" ht="409.5">
      <c r="A64" s="388">
        <v>59</v>
      </c>
      <c r="B64" s="377">
        <v>5</v>
      </c>
      <c r="C64" s="420" t="s">
        <v>729</v>
      </c>
      <c r="D64" s="311" t="s">
        <v>686</v>
      </c>
      <c r="E64" s="311" t="s">
        <v>687</v>
      </c>
      <c r="F64" s="388" t="s">
        <v>346</v>
      </c>
      <c r="G64" s="377">
        <v>1379</v>
      </c>
      <c r="H64" s="517" t="s">
        <v>61</v>
      </c>
      <c r="I64" s="523">
        <f t="shared" si="0"/>
        <v>6895</v>
      </c>
      <c r="J64" s="520"/>
      <c r="K64" s="358"/>
      <c r="L64" s="319"/>
      <c r="M64" s="308"/>
      <c r="N64" s="362"/>
      <c r="O64" s="318"/>
      <c r="P64" s="308"/>
      <c r="Q64" s="362"/>
      <c r="R64" s="362"/>
      <c r="S64" s="362"/>
      <c r="T64" s="362"/>
      <c r="U64" s="362"/>
      <c r="V64" s="362"/>
      <c r="W64" s="362"/>
      <c r="X64" s="362"/>
      <c r="Y64" s="362"/>
      <c r="Z64" s="362"/>
      <c r="AA64" s="362"/>
    </row>
    <row r="65" spans="1:16" ht="94.5">
      <c r="A65" s="388">
        <v>60</v>
      </c>
      <c r="B65" s="377">
        <v>3.294</v>
      </c>
      <c r="C65" s="419" t="s">
        <v>745</v>
      </c>
      <c r="D65" s="311" t="s">
        <v>686</v>
      </c>
      <c r="E65" s="311" t="s">
        <v>687</v>
      </c>
      <c r="F65" s="388" t="s">
        <v>217</v>
      </c>
      <c r="G65" s="377">
        <v>6579</v>
      </c>
      <c r="H65" s="517" t="s">
        <v>96</v>
      </c>
      <c r="I65" s="523">
        <f t="shared" si="0"/>
        <v>21671.225999999999</v>
      </c>
      <c r="J65" s="520"/>
      <c r="K65" s="360"/>
      <c r="M65" s="308"/>
      <c r="P65" s="308"/>
    </row>
    <row r="66" spans="1:16" ht="409.5">
      <c r="A66" s="388">
        <v>61</v>
      </c>
      <c r="B66" s="377">
        <v>5</v>
      </c>
      <c r="C66" s="419" t="s">
        <v>746</v>
      </c>
      <c r="D66" s="311" t="s">
        <v>686</v>
      </c>
      <c r="E66" s="311" t="s">
        <v>688</v>
      </c>
      <c r="F66" s="388" t="s">
        <v>342</v>
      </c>
      <c r="G66" s="377">
        <v>8200</v>
      </c>
      <c r="H66" s="517" t="s">
        <v>61</v>
      </c>
      <c r="I66" s="523">
        <f t="shared" si="0"/>
        <v>41000</v>
      </c>
      <c r="J66" s="520"/>
      <c r="K66" s="358"/>
      <c r="M66" s="308"/>
      <c r="P66" s="359"/>
    </row>
    <row r="67" spans="1:16" ht="409.5">
      <c r="A67" s="388">
        <v>62</v>
      </c>
      <c r="B67" s="377">
        <v>5</v>
      </c>
      <c r="C67" s="419" t="s">
        <v>747</v>
      </c>
      <c r="D67" s="311" t="s">
        <v>686</v>
      </c>
      <c r="E67" s="311" t="s">
        <v>687</v>
      </c>
      <c r="F67" s="388" t="s">
        <v>348</v>
      </c>
      <c r="G67" s="377">
        <v>1268</v>
      </c>
      <c r="H67" s="517" t="s">
        <v>61</v>
      </c>
      <c r="I67" s="523">
        <f t="shared" si="0"/>
        <v>6340</v>
      </c>
      <c r="J67" s="520"/>
      <c r="K67" s="358"/>
      <c r="M67" s="308"/>
      <c r="P67" s="308"/>
    </row>
    <row r="68" spans="1:16" ht="21" customHeight="1">
      <c r="A68" s="388">
        <v>63</v>
      </c>
      <c r="B68" s="377">
        <v>60</v>
      </c>
      <c r="C68" s="419" t="s">
        <v>278</v>
      </c>
      <c r="D68" s="311" t="s">
        <v>686</v>
      </c>
      <c r="E68" s="311" t="s">
        <v>687</v>
      </c>
      <c r="F68" s="388" t="s">
        <v>277</v>
      </c>
      <c r="G68" s="377">
        <v>65</v>
      </c>
      <c r="H68" s="517" t="s">
        <v>61</v>
      </c>
      <c r="I68" s="523">
        <f t="shared" si="0"/>
        <v>3900</v>
      </c>
      <c r="J68" s="520"/>
      <c r="K68" s="358"/>
      <c r="M68" s="308"/>
      <c r="P68" s="308"/>
    </row>
    <row r="69" spans="1:16" ht="118.5" customHeight="1">
      <c r="A69" s="388">
        <v>64</v>
      </c>
      <c r="B69" s="377">
        <v>90</v>
      </c>
      <c r="C69" s="419" t="s">
        <v>730</v>
      </c>
      <c r="D69" s="311" t="s">
        <v>686</v>
      </c>
      <c r="E69" s="311" t="s">
        <v>687</v>
      </c>
      <c r="F69" s="388" t="s">
        <v>350</v>
      </c>
      <c r="G69" s="377">
        <v>2113</v>
      </c>
      <c r="H69" s="517" t="s">
        <v>96</v>
      </c>
      <c r="I69" s="523">
        <f t="shared" si="0"/>
        <v>190170</v>
      </c>
      <c r="J69" s="520"/>
      <c r="K69" s="360"/>
      <c r="M69" s="308"/>
      <c r="P69" s="308"/>
    </row>
    <row r="70" spans="1:16" ht="47.25">
      <c r="A70" s="388">
        <v>65</v>
      </c>
      <c r="B70" s="377">
        <v>2</v>
      </c>
      <c r="C70" s="419" t="s">
        <v>731</v>
      </c>
      <c r="D70" s="311" t="s">
        <v>686</v>
      </c>
      <c r="E70" s="311" t="s">
        <v>688</v>
      </c>
      <c r="F70" s="388" t="s">
        <v>432</v>
      </c>
      <c r="G70" s="377">
        <v>4620</v>
      </c>
      <c r="H70" s="517" t="s">
        <v>61</v>
      </c>
      <c r="I70" s="523">
        <f t="shared" si="0"/>
        <v>9240</v>
      </c>
      <c r="J70" s="520"/>
      <c r="K70" s="358"/>
      <c r="M70" s="308"/>
      <c r="P70" s="308"/>
    </row>
    <row r="71" spans="1:16" ht="94.5">
      <c r="A71" s="388">
        <v>66</v>
      </c>
      <c r="B71" s="377">
        <v>36</v>
      </c>
      <c r="C71" s="419" t="s">
        <v>732</v>
      </c>
      <c r="D71" s="311" t="s">
        <v>686</v>
      </c>
      <c r="E71" s="311" t="s">
        <v>687</v>
      </c>
      <c r="F71" s="388" t="s">
        <v>489</v>
      </c>
      <c r="G71" s="377">
        <v>1451</v>
      </c>
      <c r="H71" s="517" t="s">
        <v>96</v>
      </c>
      <c r="I71" s="523">
        <f t="shared" ref="I71:I98" si="1">B71*G71</f>
        <v>52236</v>
      </c>
      <c r="J71" s="520"/>
      <c r="K71" s="360"/>
      <c r="M71" s="308"/>
      <c r="P71" s="359"/>
    </row>
    <row r="72" spans="1:16" ht="96.75" customHeight="1">
      <c r="A72" s="388">
        <v>67</v>
      </c>
      <c r="B72" s="377">
        <v>14.4</v>
      </c>
      <c r="C72" s="419" t="s">
        <v>709</v>
      </c>
      <c r="D72" s="311" t="s">
        <v>686</v>
      </c>
      <c r="E72" s="311" t="s">
        <v>687</v>
      </c>
      <c r="F72" s="388" t="s">
        <v>491</v>
      </c>
      <c r="G72" s="377">
        <v>513</v>
      </c>
      <c r="H72" s="517" t="s">
        <v>96</v>
      </c>
      <c r="I72" s="523">
        <f t="shared" si="1"/>
        <v>7387.2</v>
      </c>
      <c r="J72" s="520"/>
      <c r="K72" s="360"/>
      <c r="M72" s="308"/>
      <c r="P72" s="359"/>
    </row>
    <row r="73" spans="1:16" ht="80.25" customHeight="1">
      <c r="A73" s="388">
        <v>68</v>
      </c>
      <c r="B73" s="377">
        <v>3.6</v>
      </c>
      <c r="C73" s="419" t="s">
        <v>710</v>
      </c>
      <c r="D73" s="311" t="s">
        <v>686</v>
      </c>
      <c r="E73" s="311" t="s">
        <v>687</v>
      </c>
      <c r="F73" s="388" t="s">
        <v>493</v>
      </c>
      <c r="G73" s="377">
        <v>5556</v>
      </c>
      <c r="H73" s="517" t="s">
        <v>96</v>
      </c>
      <c r="I73" s="523">
        <f t="shared" si="1"/>
        <v>20001.600000000002</v>
      </c>
      <c r="J73" s="520"/>
      <c r="K73" s="360"/>
      <c r="M73" s="308"/>
      <c r="P73" s="359"/>
    </row>
    <row r="74" spans="1:16" ht="87" customHeight="1">
      <c r="A74" s="388">
        <v>69</v>
      </c>
      <c r="B74" s="377">
        <v>21.6</v>
      </c>
      <c r="C74" s="419" t="s">
        <v>733</v>
      </c>
      <c r="D74" s="311" t="s">
        <v>686</v>
      </c>
      <c r="E74" s="311" t="s">
        <v>687</v>
      </c>
      <c r="F74" s="388" t="s">
        <v>495</v>
      </c>
      <c r="G74" s="377">
        <v>5829</v>
      </c>
      <c r="H74" s="517" t="s">
        <v>96</v>
      </c>
      <c r="I74" s="523">
        <f t="shared" si="1"/>
        <v>125906.40000000001</v>
      </c>
      <c r="J74" s="519"/>
      <c r="K74" s="360"/>
      <c r="M74" s="308"/>
      <c r="P74" s="308"/>
    </row>
    <row r="75" spans="1:16" ht="204.75">
      <c r="A75" s="388">
        <v>70</v>
      </c>
      <c r="B75" s="377">
        <v>64</v>
      </c>
      <c r="C75" s="419" t="s">
        <v>734</v>
      </c>
      <c r="D75" s="311" t="s">
        <v>686</v>
      </c>
      <c r="E75" s="311" t="s">
        <v>687</v>
      </c>
      <c r="F75" s="388" t="s">
        <v>497</v>
      </c>
      <c r="G75" s="377">
        <v>594</v>
      </c>
      <c r="H75" s="517" t="s">
        <v>221</v>
      </c>
      <c r="I75" s="523">
        <f t="shared" si="1"/>
        <v>38016</v>
      </c>
      <c r="J75" s="520"/>
      <c r="K75" s="360"/>
      <c r="M75" s="308"/>
      <c r="P75" s="308"/>
    </row>
    <row r="76" spans="1:16" ht="57.75" customHeight="1">
      <c r="A76" s="388">
        <v>71</v>
      </c>
      <c r="B76" s="377">
        <v>18</v>
      </c>
      <c r="C76" s="419" t="s">
        <v>749</v>
      </c>
      <c r="D76" s="311" t="s">
        <v>686</v>
      </c>
      <c r="E76" s="311" t="s">
        <v>687</v>
      </c>
      <c r="F76" s="388" t="s">
        <v>499</v>
      </c>
      <c r="G76" s="377">
        <v>690</v>
      </c>
      <c r="H76" s="517" t="s">
        <v>61</v>
      </c>
      <c r="I76" s="523">
        <f t="shared" si="1"/>
        <v>12420</v>
      </c>
      <c r="J76" s="519"/>
      <c r="K76" s="358"/>
      <c r="M76" s="308"/>
      <c r="P76" s="359"/>
    </row>
    <row r="77" spans="1:16" ht="189">
      <c r="A77" s="388">
        <v>72</v>
      </c>
      <c r="B77" s="377">
        <v>120</v>
      </c>
      <c r="C77" s="419" t="s">
        <v>748</v>
      </c>
      <c r="D77" s="311" t="s">
        <v>686</v>
      </c>
      <c r="E77" s="311" t="s">
        <v>687</v>
      </c>
      <c r="F77" s="388" t="s">
        <v>501</v>
      </c>
      <c r="G77" s="377">
        <v>459</v>
      </c>
      <c r="H77" s="517" t="s">
        <v>75</v>
      </c>
      <c r="I77" s="523">
        <f t="shared" si="1"/>
        <v>55080</v>
      </c>
      <c r="J77" s="520"/>
      <c r="K77" s="360"/>
      <c r="M77" s="308"/>
      <c r="P77" s="308"/>
    </row>
    <row r="78" spans="1:16" ht="70.5" customHeight="1">
      <c r="A78" s="388">
        <v>73</v>
      </c>
      <c r="B78" s="377">
        <v>12</v>
      </c>
      <c r="C78" s="419" t="s">
        <v>735</v>
      </c>
      <c r="D78" s="311" t="s">
        <v>686</v>
      </c>
      <c r="E78" s="311" t="s">
        <v>687</v>
      </c>
      <c r="F78" s="388" t="s">
        <v>503</v>
      </c>
      <c r="G78" s="377">
        <v>53</v>
      </c>
      <c r="H78" s="517" t="s">
        <v>61</v>
      </c>
      <c r="I78" s="523">
        <f t="shared" si="1"/>
        <v>636</v>
      </c>
      <c r="J78" s="520"/>
      <c r="K78" s="358"/>
      <c r="M78" s="308"/>
      <c r="P78" s="359"/>
    </row>
    <row r="79" spans="1:16" ht="47.25">
      <c r="A79" s="388">
        <v>74</v>
      </c>
      <c r="B79" s="377">
        <v>200</v>
      </c>
      <c r="C79" s="419" t="s">
        <v>736</v>
      </c>
      <c r="D79" s="311" t="s">
        <v>686</v>
      </c>
      <c r="E79" s="311" t="s">
        <v>688</v>
      </c>
      <c r="F79" s="388" t="s">
        <v>505</v>
      </c>
      <c r="G79" s="377">
        <v>117.5</v>
      </c>
      <c r="H79" s="517" t="s">
        <v>97</v>
      </c>
      <c r="I79" s="523">
        <f t="shared" si="1"/>
        <v>23500</v>
      </c>
      <c r="J79" s="519"/>
      <c r="K79" s="360"/>
      <c r="M79" s="308"/>
      <c r="P79" s="308"/>
    </row>
    <row r="80" spans="1:16" ht="100.5" customHeight="1">
      <c r="A80" s="388">
        <v>75</v>
      </c>
      <c r="B80" s="377">
        <v>9.8000000000000007</v>
      </c>
      <c r="C80" s="419" t="s">
        <v>709</v>
      </c>
      <c r="D80" s="311" t="s">
        <v>686</v>
      </c>
      <c r="E80" s="311" t="s">
        <v>687</v>
      </c>
      <c r="F80" s="388" t="s">
        <v>491</v>
      </c>
      <c r="G80" s="377">
        <v>513</v>
      </c>
      <c r="H80" s="517" t="s">
        <v>96</v>
      </c>
      <c r="I80" s="523">
        <f t="shared" si="1"/>
        <v>5027.4000000000005</v>
      </c>
      <c r="J80" s="519"/>
      <c r="K80" s="360"/>
      <c r="M80" s="308"/>
      <c r="P80" s="308"/>
    </row>
    <row r="81" spans="1:16" ht="86.25" customHeight="1">
      <c r="A81" s="388">
        <v>76</v>
      </c>
      <c r="B81" s="377">
        <v>0.62</v>
      </c>
      <c r="C81" s="419" t="s">
        <v>710</v>
      </c>
      <c r="D81" s="311" t="s">
        <v>686</v>
      </c>
      <c r="E81" s="311" t="s">
        <v>687</v>
      </c>
      <c r="F81" s="388" t="s">
        <v>493</v>
      </c>
      <c r="G81" s="377">
        <v>5556</v>
      </c>
      <c r="H81" s="517" t="s">
        <v>96</v>
      </c>
      <c r="I81" s="523">
        <f t="shared" si="1"/>
        <v>3444.72</v>
      </c>
      <c r="J81" s="519"/>
      <c r="K81" s="360"/>
      <c r="M81" s="308"/>
      <c r="P81" s="308"/>
    </row>
    <row r="82" spans="1:16" ht="225" customHeight="1">
      <c r="A82" s="388">
        <v>77</v>
      </c>
      <c r="B82" s="377">
        <v>1.1200000000000001</v>
      </c>
      <c r="C82" s="419" t="s">
        <v>711</v>
      </c>
      <c r="D82" s="311" t="s">
        <v>686</v>
      </c>
      <c r="E82" s="311" t="s">
        <v>687</v>
      </c>
      <c r="F82" s="388" t="s">
        <v>507</v>
      </c>
      <c r="G82" s="377">
        <v>10503</v>
      </c>
      <c r="H82" s="517" t="s">
        <v>96</v>
      </c>
      <c r="I82" s="523">
        <f t="shared" si="1"/>
        <v>11763.36</v>
      </c>
      <c r="J82" s="520"/>
      <c r="K82" s="360"/>
      <c r="M82" s="308"/>
      <c r="P82" s="359"/>
    </row>
    <row r="83" spans="1:16" ht="252">
      <c r="A83" s="388">
        <v>78</v>
      </c>
      <c r="B83" s="377">
        <v>4.0599999999999996</v>
      </c>
      <c r="C83" s="419" t="s">
        <v>712</v>
      </c>
      <c r="D83" s="311" t="s">
        <v>686</v>
      </c>
      <c r="E83" s="311" t="s">
        <v>687</v>
      </c>
      <c r="F83" s="388" t="s">
        <v>509</v>
      </c>
      <c r="G83" s="377">
        <v>14493</v>
      </c>
      <c r="H83" s="517" t="s">
        <v>96</v>
      </c>
      <c r="I83" s="523">
        <f t="shared" si="1"/>
        <v>58841.579999999994</v>
      </c>
      <c r="J83" s="520"/>
      <c r="K83" s="360"/>
      <c r="M83" s="308"/>
      <c r="P83" s="359"/>
    </row>
    <row r="84" spans="1:16" ht="369" customHeight="1">
      <c r="A84" s="388">
        <v>79</v>
      </c>
      <c r="B84" s="377">
        <v>0.2</v>
      </c>
      <c r="C84" s="419" t="s">
        <v>751</v>
      </c>
      <c r="D84" s="311" t="s">
        <v>686</v>
      </c>
      <c r="E84" s="311" t="s">
        <v>687</v>
      </c>
      <c r="F84" s="388" t="s">
        <v>511</v>
      </c>
      <c r="G84" s="377">
        <v>79136</v>
      </c>
      <c r="H84" s="517" t="s">
        <v>513</v>
      </c>
      <c r="I84" s="523">
        <f t="shared" si="1"/>
        <v>15827.2</v>
      </c>
      <c r="J84" s="520"/>
      <c r="K84" s="360"/>
      <c r="M84" s="308"/>
      <c r="P84" s="359"/>
    </row>
    <row r="85" spans="1:16" ht="126">
      <c r="A85" s="388">
        <v>80</v>
      </c>
      <c r="B85" s="377">
        <v>100</v>
      </c>
      <c r="C85" s="419" t="s">
        <v>750</v>
      </c>
      <c r="D85" s="311" t="s">
        <v>686</v>
      </c>
      <c r="E85" s="311" t="s">
        <v>687</v>
      </c>
      <c r="F85" s="388" t="s">
        <v>514</v>
      </c>
      <c r="G85" s="377">
        <v>129</v>
      </c>
      <c r="H85" s="517" t="s">
        <v>97</v>
      </c>
      <c r="I85" s="523">
        <f t="shared" si="1"/>
        <v>12900</v>
      </c>
      <c r="J85" s="520"/>
      <c r="K85" s="360"/>
      <c r="M85" s="308"/>
      <c r="P85" s="359"/>
    </row>
    <row r="86" spans="1:16" ht="37.5">
      <c r="A86" s="388">
        <v>81</v>
      </c>
      <c r="B86" s="377">
        <v>2.66</v>
      </c>
      <c r="C86" s="419" t="s">
        <v>517</v>
      </c>
      <c r="D86" s="311" t="s">
        <v>686</v>
      </c>
      <c r="E86" s="311" t="s">
        <v>687</v>
      </c>
      <c r="F86" s="388" t="s">
        <v>516</v>
      </c>
      <c r="G86" s="377">
        <v>40</v>
      </c>
      <c r="H86" s="517" t="s">
        <v>96</v>
      </c>
      <c r="I86" s="523">
        <f t="shared" si="1"/>
        <v>106.4</v>
      </c>
      <c r="J86" s="520"/>
      <c r="K86" s="360"/>
      <c r="M86" s="308"/>
      <c r="P86" s="359"/>
    </row>
    <row r="87" spans="1:16" ht="20.25" customHeight="1">
      <c r="A87" s="388">
        <v>82</v>
      </c>
      <c r="B87" s="377">
        <v>5.34</v>
      </c>
      <c r="C87" s="419" t="s">
        <v>519</v>
      </c>
      <c r="D87" s="311" t="s">
        <v>686</v>
      </c>
      <c r="E87" s="311" t="s">
        <v>687</v>
      </c>
      <c r="F87" s="388" t="s">
        <v>518</v>
      </c>
      <c r="G87" s="377">
        <v>97.5</v>
      </c>
      <c r="H87" s="517" t="s">
        <v>96</v>
      </c>
      <c r="I87" s="523">
        <f t="shared" si="1"/>
        <v>520.65</v>
      </c>
      <c r="J87" s="520"/>
      <c r="K87" s="360"/>
      <c r="M87" s="308"/>
      <c r="P87" s="359"/>
    </row>
    <row r="88" spans="1:16" ht="26.25" customHeight="1">
      <c r="A88" s="388">
        <v>83</v>
      </c>
      <c r="B88" s="377">
        <v>1</v>
      </c>
      <c r="C88" s="419" t="s">
        <v>701</v>
      </c>
      <c r="D88" s="311" t="s">
        <v>686</v>
      </c>
      <c r="E88" s="311" t="s">
        <v>687</v>
      </c>
      <c r="F88" s="388" t="s">
        <v>544</v>
      </c>
      <c r="G88" s="377">
        <v>1024</v>
      </c>
      <c r="H88" s="517" t="s">
        <v>317</v>
      </c>
      <c r="I88" s="523">
        <f t="shared" si="1"/>
        <v>1024</v>
      </c>
      <c r="J88" s="519"/>
      <c r="K88" s="358"/>
      <c r="M88" s="308"/>
      <c r="P88" s="359"/>
    </row>
    <row r="89" spans="1:16" ht="255.75" customHeight="1">
      <c r="A89" s="388">
        <v>84</v>
      </c>
      <c r="B89" s="377">
        <v>1</v>
      </c>
      <c r="C89" s="420" t="s">
        <v>713</v>
      </c>
      <c r="D89" s="311" t="s">
        <v>686</v>
      </c>
      <c r="E89" s="311" t="s">
        <v>687</v>
      </c>
      <c r="F89" s="388" t="s">
        <v>228</v>
      </c>
      <c r="G89" s="377">
        <v>3299.7</v>
      </c>
      <c r="H89" s="517" t="s">
        <v>317</v>
      </c>
      <c r="I89" s="523">
        <f t="shared" si="1"/>
        <v>3299.7</v>
      </c>
      <c r="J89" s="520"/>
      <c r="K89" s="358"/>
      <c r="M89" s="308"/>
      <c r="P89" s="308"/>
    </row>
    <row r="90" spans="1:16" ht="24" customHeight="1">
      <c r="A90" s="388">
        <v>85</v>
      </c>
      <c r="B90" s="377">
        <v>1</v>
      </c>
      <c r="C90" s="419" t="s">
        <v>702</v>
      </c>
      <c r="D90" s="311" t="s">
        <v>686</v>
      </c>
      <c r="E90" s="311" t="s">
        <v>687</v>
      </c>
      <c r="F90" s="388" t="s">
        <v>548</v>
      </c>
      <c r="G90" s="377">
        <v>1024</v>
      </c>
      <c r="H90" s="517" t="s">
        <v>61</v>
      </c>
      <c r="I90" s="523">
        <f t="shared" si="1"/>
        <v>1024</v>
      </c>
      <c r="J90" s="520"/>
      <c r="K90" s="358"/>
      <c r="M90" s="308"/>
      <c r="P90" s="308"/>
    </row>
    <row r="91" spans="1:16" ht="409.5">
      <c r="A91" s="388">
        <v>86</v>
      </c>
      <c r="B91" s="377">
        <v>60</v>
      </c>
      <c r="C91" s="419" t="s">
        <v>739</v>
      </c>
      <c r="D91" s="311" t="s">
        <v>686</v>
      </c>
      <c r="E91" s="311" t="s">
        <v>687</v>
      </c>
      <c r="F91" s="391" t="s">
        <v>697</v>
      </c>
      <c r="G91" s="377">
        <v>933.3</v>
      </c>
      <c r="H91" s="517" t="s">
        <v>75</v>
      </c>
      <c r="I91" s="523">
        <f>B91*G91</f>
        <v>55998</v>
      </c>
      <c r="J91" s="519"/>
      <c r="K91" s="360"/>
      <c r="M91" s="308"/>
      <c r="P91" s="359"/>
    </row>
    <row r="92" spans="1:16" ht="37.5">
      <c r="A92" s="388">
        <v>87</v>
      </c>
      <c r="B92" s="377">
        <v>120</v>
      </c>
      <c r="C92" s="419" t="s">
        <v>708</v>
      </c>
      <c r="D92" s="311" t="s">
        <v>686</v>
      </c>
      <c r="E92" s="311" t="s">
        <v>688</v>
      </c>
      <c r="F92" s="388" t="s">
        <v>552</v>
      </c>
      <c r="G92" s="377">
        <v>204.1</v>
      </c>
      <c r="H92" s="517" t="s">
        <v>75</v>
      </c>
      <c r="I92" s="523">
        <f t="shared" si="1"/>
        <v>24492</v>
      </c>
      <c r="J92" s="520"/>
      <c r="K92" s="360"/>
      <c r="M92" s="308"/>
      <c r="P92" s="359"/>
    </row>
    <row r="93" spans="1:16" ht="409.5">
      <c r="A93" s="388">
        <v>88</v>
      </c>
      <c r="B93" s="377">
        <v>90</v>
      </c>
      <c r="C93" s="419" t="s">
        <v>740</v>
      </c>
      <c r="D93" s="311" t="s">
        <v>686</v>
      </c>
      <c r="E93" s="311" t="s">
        <v>687</v>
      </c>
      <c r="F93" s="388" t="s">
        <v>677</v>
      </c>
      <c r="G93" s="377">
        <v>135.66</v>
      </c>
      <c r="H93" s="517" t="s">
        <v>75</v>
      </c>
      <c r="I93" s="523">
        <f t="shared" si="1"/>
        <v>12209.4</v>
      </c>
      <c r="J93" s="520"/>
      <c r="K93" s="360"/>
      <c r="M93" s="308"/>
      <c r="P93" s="308"/>
    </row>
    <row r="94" spans="1:16" ht="94.5">
      <c r="A94" s="388">
        <v>89</v>
      </c>
      <c r="B94" s="377">
        <v>6</v>
      </c>
      <c r="C94" s="419" t="s">
        <v>738</v>
      </c>
      <c r="D94" s="311" t="s">
        <v>686</v>
      </c>
      <c r="E94" s="311" t="s">
        <v>687</v>
      </c>
      <c r="F94" s="388" t="s">
        <v>568</v>
      </c>
      <c r="G94" s="377">
        <v>2764.76</v>
      </c>
      <c r="H94" s="517" t="s">
        <v>61</v>
      </c>
      <c r="I94" s="523">
        <f t="shared" si="1"/>
        <v>16588.560000000001</v>
      </c>
      <c r="J94" s="519"/>
      <c r="K94" s="358"/>
      <c r="M94" s="308"/>
      <c r="P94" s="308"/>
    </row>
    <row r="95" spans="1:16" ht="47.25">
      <c r="A95" s="388">
        <v>90</v>
      </c>
      <c r="B95" s="377">
        <v>1</v>
      </c>
      <c r="C95" s="419" t="s">
        <v>737</v>
      </c>
      <c r="D95" s="311" t="s">
        <v>686</v>
      </c>
      <c r="E95" s="311" t="s">
        <v>687</v>
      </c>
      <c r="F95" s="388" t="s">
        <v>570</v>
      </c>
      <c r="G95" s="377">
        <v>5700.78</v>
      </c>
      <c r="H95" s="517" t="s">
        <v>61</v>
      </c>
      <c r="I95" s="523">
        <f t="shared" si="1"/>
        <v>5700.78</v>
      </c>
      <c r="J95" s="519"/>
      <c r="K95" s="358"/>
      <c r="M95" s="308"/>
      <c r="P95" s="359"/>
    </row>
    <row r="96" spans="1:16" ht="29.25" customHeight="1">
      <c r="A96" s="388">
        <v>91</v>
      </c>
      <c r="B96" s="390">
        <v>6</v>
      </c>
      <c r="C96" s="420" t="s">
        <v>52</v>
      </c>
      <c r="D96" s="311" t="s">
        <v>686</v>
      </c>
      <c r="E96" s="311" t="s">
        <v>687</v>
      </c>
      <c r="F96" s="388" t="s">
        <v>99</v>
      </c>
      <c r="G96" s="378">
        <v>165</v>
      </c>
      <c r="H96" s="517" t="s">
        <v>61</v>
      </c>
      <c r="I96" s="523">
        <f t="shared" si="1"/>
        <v>990</v>
      </c>
      <c r="J96" s="519"/>
      <c r="K96" s="358"/>
      <c r="M96" s="308"/>
      <c r="P96" s="308"/>
    </row>
    <row r="97" spans="1:16" ht="29.25" customHeight="1">
      <c r="A97" s="388">
        <v>92</v>
      </c>
      <c r="B97" s="390">
        <v>6</v>
      </c>
      <c r="C97" s="420" t="s">
        <v>51</v>
      </c>
      <c r="D97" s="311" t="s">
        <v>686</v>
      </c>
      <c r="E97" s="311" t="s">
        <v>687</v>
      </c>
      <c r="F97" s="388" t="s">
        <v>100</v>
      </c>
      <c r="G97" s="378">
        <v>128</v>
      </c>
      <c r="H97" s="517" t="s">
        <v>61</v>
      </c>
      <c r="I97" s="523">
        <f t="shared" si="1"/>
        <v>768</v>
      </c>
      <c r="J97" s="519"/>
      <c r="K97" s="358"/>
      <c r="M97" s="308"/>
      <c r="P97" s="308"/>
    </row>
    <row r="98" spans="1:16" ht="252.75" customHeight="1">
      <c r="A98" s="388">
        <v>93</v>
      </c>
      <c r="B98" s="377">
        <v>1</v>
      </c>
      <c r="C98" s="420" t="s">
        <v>713</v>
      </c>
      <c r="D98" s="311" t="s">
        <v>686</v>
      </c>
      <c r="E98" s="311" t="s">
        <v>687</v>
      </c>
      <c r="F98" s="388" t="s">
        <v>228</v>
      </c>
      <c r="G98" s="377">
        <v>3299.7</v>
      </c>
      <c r="H98" s="517" t="s">
        <v>317</v>
      </c>
      <c r="I98" s="523">
        <f t="shared" si="1"/>
        <v>3299.7</v>
      </c>
      <c r="J98" s="520"/>
      <c r="K98" s="358"/>
      <c r="M98" s="308"/>
      <c r="P98" s="308"/>
    </row>
    <row r="99" spans="1:16">
      <c r="A99" s="496" t="s">
        <v>757</v>
      </c>
      <c r="B99" s="497"/>
      <c r="C99" s="497"/>
      <c r="D99" s="497"/>
      <c r="E99" s="497"/>
      <c r="F99" s="497"/>
      <c r="G99" s="497"/>
      <c r="H99" s="497"/>
      <c r="I99" s="524">
        <f>SUM(I6:I98)</f>
        <v>2911657.2308000005</v>
      </c>
      <c r="J99" s="316"/>
      <c r="K99" s="364"/>
      <c r="M99" s="308"/>
    </row>
    <row r="100" spans="1:16">
      <c r="A100" s="496" t="s">
        <v>758</v>
      </c>
      <c r="B100" s="497"/>
      <c r="C100" s="497"/>
      <c r="D100" s="497"/>
      <c r="E100" s="497"/>
      <c r="F100" s="497"/>
      <c r="G100" s="497"/>
      <c r="H100" s="497"/>
      <c r="I100" s="524">
        <f>I99*18%</f>
        <v>524098.30154400005</v>
      </c>
      <c r="J100" s="316"/>
    </row>
    <row r="101" spans="1:16">
      <c r="A101" s="496" t="s">
        <v>756</v>
      </c>
      <c r="B101" s="497"/>
      <c r="C101" s="497"/>
      <c r="D101" s="497"/>
      <c r="E101" s="497"/>
      <c r="F101" s="497"/>
      <c r="G101" s="497"/>
      <c r="H101" s="497"/>
      <c r="I101" s="524">
        <f>SUM(I99:I100)</f>
        <v>3435755.5323440004</v>
      </c>
      <c r="J101" s="316"/>
    </row>
    <row r="102" spans="1:16">
      <c r="A102" s="501"/>
      <c r="B102" s="502"/>
      <c r="C102" s="502"/>
      <c r="D102" s="502"/>
      <c r="E102" s="502"/>
      <c r="F102" s="502"/>
      <c r="G102" s="502"/>
      <c r="H102" s="503"/>
      <c r="I102" s="522"/>
    </row>
    <row r="103" spans="1:16">
      <c r="A103" s="501" t="s">
        <v>689</v>
      </c>
      <c r="B103" s="502"/>
      <c r="C103" s="502"/>
      <c r="D103" s="502"/>
      <c r="E103" s="502"/>
      <c r="F103" s="502"/>
      <c r="G103" s="502"/>
      <c r="H103" s="503"/>
      <c r="I103" s="380">
        <f>I101</f>
        <v>3435755.5323440004</v>
      </c>
    </row>
    <row r="104" spans="1:16">
      <c r="A104" s="501"/>
      <c r="B104" s="502"/>
      <c r="C104" s="502"/>
      <c r="D104" s="502"/>
      <c r="E104" s="502"/>
      <c r="F104" s="502"/>
      <c r="G104" s="502"/>
      <c r="H104" s="503"/>
      <c r="I104" s="379"/>
    </row>
    <row r="105" spans="1:16">
      <c r="G105" s="313"/>
    </row>
    <row r="106" spans="1:16">
      <c r="G106" s="313"/>
    </row>
    <row r="107" spans="1:16">
      <c r="G107" s="313"/>
    </row>
    <row r="108" spans="1:16">
      <c r="G108" s="313"/>
    </row>
    <row r="109" spans="1:16">
      <c r="G109" s="313"/>
    </row>
    <row r="110" spans="1:16">
      <c r="G110" s="313"/>
      <c r="L110" s="316"/>
      <c r="O110" s="316"/>
    </row>
    <row r="111" spans="1:16">
      <c r="G111" s="313"/>
      <c r="L111" s="316"/>
      <c r="O111" s="316"/>
    </row>
    <row r="112" spans="1:16">
      <c r="G112" s="313"/>
      <c r="L112" s="316"/>
      <c r="O112" s="316"/>
    </row>
    <row r="113" spans="7:15">
      <c r="G113" s="313"/>
      <c r="L113" s="316"/>
      <c r="O113" s="316"/>
    </row>
    <row r="114" spans="7:15">
      <c r="G114" s="313"/>
      <c r="L114" s="316"/>
      <c r="O114" s="316"/>
    </row>
    <row r="115" spans="7:15">
      <c r="G115" s="313"/>
      <c r="L115" s="316"/>
      <c r="O115" s="316"/>
    </row>
    <row r="116" spans="7:15">
      <c r="G116" s="313"/>
      <c r="L116" s="316"/>
      <c r="O116" s="316"/>
    </row>
    <row r="117" spans="7:15">
      <c r="G117" s="313"/>
      <c r="L117" s="316"/>
      <c r="O117" s="316"/>
    </row>
    <row r="118" spans="7:15">
      <c r="G118" s="313"/>
      <c r="L118" s="316"/>
      <c r="O118" s="316"/>
    </row>
    <row r="119" spans="7:15">
      <c r="G119" s="313"/>
      <c r="L119" s="316"/>
      <c r="O119" s="316"/>
    </row>
    <row r="120" spans="7:15">
      <c r="G120" s="313"/>
      <c r="L120" s="316"/>
      <c r="O120" s="316"/>
    </row>
    <row r="121" spans="7:15">
      <c r="G121" s="313"/>
      <c r="L121" s="316"/>
      <c r="O121" s="316"/>
    </row>
    <row r="122" spans="7:15">
      <c r="G122" s="313"/>
      <c r="L122" s="316"/>
      <c r="O122" s="316"/>
    </row>
    <row r="123" spans="7:15">
      <c r="G123" s="313"/>
      <c r="L123" s="316"/>
      <c r="O123" s="316"/>
    </row>
    <row r="124" spans="7:15">
      <c r="G124" s="313"/>
      <c r="L124" s="316"/>
      <c r="O124" s="316"/>
    </row>
    <row r="125" spans="7:15">
      <c r="G125" s="313"/>
      <c r="L125" s="316"/>
      <c r="O125" s="316"/>
    </row>
    <row r="126" spans="7:15">
      <c r="G126" s="313"/>
      <c r="L126" s="316"/>
      <c r="O126" s="316"/>
    </row>
    <row r="127" spans="7:15">
      <c r="G127" s="313"/>
      <c r="L127" s="316"/>
      <c r="O127" s="316"/>
    </row>
    <row r="128" spans="7:15">
      <c r="G128" s="313"/>
      <c r="L128" s="316"/>
      <c r="O128" s="316"/>
    </row>
    <row r="129" spans="7:15">
      <c r="G129" s="313"/>
      <c r="L129" s="316"/>
      <c r="O129" s="316"/>
    </row>
    <row r="130" spans="7:15">
      <c r="G130" s="313"/>
      <c r="L130" s="316"/>
      <c r="O130" s="316"/>
    </row>
    <row r="131" spans="7:15">
      <c r="G131" s="313"/>
      <c r="L131" s="316"/>
      <c r="O131" s="316"/>
    </row>
    <row r="132" spans="7:15">
      <c r="G132" s="313"/>
      <c r="L132" s="316"/>
      <c r="O132" s="316"/>
    </row>
    <row r="133" spans="7:15">
      <c r="G133" s="313"/>
      <c r="L133" s="316"/>
      <c r="O133" s="316"/>
    </row>
    <row r="134" spans="7:15">
      <c r="G134" s="313"/>
      <c r="L134" s="316"/>
      <c r="O134" s="316"/>
    </row>
    <row r="135" spans="7:15">
      <c r="G135" s="313"/>
      <c r="L135" s="316"/>
      <c r="O135" s="316"/>
    </row>
    <row r="136" spans="7:15">
      <c r="G136" s="313"/>
      <c r="L136" s="316"/>
      <c r="O136" s="316"/>
    </row>
    <row r="137" spans="7:15">
      <c r="G137" s="313"/>
      <c r="L137" s="316"/>
      <c r="O137" s="316"/>
    </row>
    <row r="138" spans="7:15">
      <c r="G138" s="313"/>
      <c r="L138" s="316"/>
      <c r="O138" s="316"/>
    </row>
    <row r="139" spans="7:15">
      <c r="G139" s="313"/>
      <c r="L139" s="316"/>
      <c r="O139" s="316"/>
    </row>
    <row r="140" spans="7:15">
      <c r="G140" s="313"/>
      <c r="L140" s="316"/>
      <c r="O140" s="316"/>
    </row>
    <row r="141" spans="7:15">
      <c r="G141" s="313"/>
      <c r="L141" s="316"/>
      <c r="O141" s="316"/>
    </row>
    <row r="142" spans="7:15">
      <c r="G142" s="313"/>
      <c r="L142" s="316"/>
      <c r="O142" s="316"/>
    </row>
    <row r="143" spans="7:15">
      <c r="G143" s="313"/>
      <c r="L143" s="316"/>
      <c r="O143" s="316"/>
    </row>
    <row r="144" spans="7:15">
      <c r="G144" s="313"/>
      <c r="L144" s="316"/>
      <c r="O144" s="316"/>
    </row>
    <row r="145" spans="7:15">
      <c r="G145" s="313"/>
      <c r="L145" s="316"/>
      <c r="O145" s="316"/>
    </row>
    <row r="146" spans="7:15">
      <c r="G146" s="313"/>
      <c r="L146" s="316"/>
      <c r="O146" s="316"/>
    </row>
    <row r="147" spans="7:15">
      <c r="G147" s="313"/>
      <c r="L147" s="316"/>
      <c r="O147" s="316"/>
    </row>
    <row r="148" spans="7:15">
      <c r="G148" s="313"/>
      <c r="L148" s="316"/>
      <c r="O148" s="316"/>
    </row>
    <row r="149" spans="7:15">
      <c r="G149" s="313"/>
      <c r="L149" s="316"/>
      <c r="O149" s="316"/>
    </row>
    <row r="150" spans="7:15">
      <c r="G150" s="313"/>
      <c r="L150" s="316"/>
      <c r="O150" s="316"/>
    </row>
    <row r="151" spans="7:15">
      <c r="G151" s="313"/>
      <c r="L151" s="316"/>
      <c r="O151" s="316"/>
    </row>
    <row r="152" spans="7:15">
      <c r="G152" s="313"/>
      <c r="L152" s="316"/>
      <c r="O152" s="316"/>
    </row>
    <row r="153" spans="7:15">
      <c r="G153" s="313"/>
      <c r="L153" s="316"/>
      <c r="O153" s="316"/>
    </row>
    <row r="154" spans="7:15">
      <c r="G154" s="313"/>
      <c r="L154" s="316"/>
      <c r="O154" s="316"/>
    </row>
    <row r="155" spans="7:15">
      <c r="G155" s="313"/>
      <c r="L155" s="316"/>
      <c r="O155" s="316"/>
    </row>
    <row r="156" spans="7:15">
      <c r="G156" s="313"/>
      <c r="L156" s="316"/>
      <c r="O156" s="316"/>
    </row>
    <row r="157" spans="7:15">
      <c r="G157" s="313"/>
      <c r="L157" s="316"/>
      <c r="O157" s="316"/>
    </row>
    <row r="158" spans="7:15">
      <c r="G158" s="313"/>
      <c r="L158" s="316"/>
      <c r="O158" s="316"/>
    </row>
    <row r="159" spans="7:15">
      <c r="G159" s="313"/>
      <c r="L159" s="316"/>
      <c r="O159" s="316"/>
    </row>
    <row r="160" spans="7:15">
      <c r="G160" s="313"/>
      <c r="L160" s="316"/>
      <c r="O160" s="316"/>
    </row>
    <row r="161" spans="7:15">
      <c r="G161" s="313"/>
      <c r="L161" s="316"/>
      <c r="O161" s="316"/>
    </row>
    <row r="162" spans="7:15">
      <c r="G162" s="313"/>
      <c r="L162" s="316"/>
      <c r="O162" s="316"/>
    </row>
    <row r="163" spans="7:15">
      <c r="G163" s="313"/>
      <c r="L163" s="316"/>
      <c r="O163" s="316"/>
    </row>
    <row r="164" spans="7:15">
      <c r="G164" s="313"/>
      <c r="L164" s="316"/>
      <c r="O164" s="316"/>
    </row>
    <row r="165" spans="7:15">
      <c r="G165" s="313"/>
      <c r="L165" s="316"/>
      <c r="O165" s="316"/>
    </row>
    <row r="166" spans="7:15">
      <c r="G166" s="313"/>
      <c r="L166" s="316"/>
      <c r="O166" s="316"/>
    </row>
    <row r="167" spans="7:15">
      <c r="G167" s="313"/>
      <c r="L167" s="316"/>
      <c r="O167" s="316"/>
    </row>
    <row r="168" spans="7:15">
      <c r="G168" s="313"/>
      <c r="L168" s="316"/>
      <c r="O168" s="316"/>
    </row>
    <row r="169" spans="7:15">
      <c r="G169" s="313"/>
      <c r="L169" s="316"/>
      <c r="O169" s="316"/>
    </row>
    <row r="170" spans="7:15">
      <c r="G170" s="313"/>
      <c r="L170" s="316"/>
      <c r="O170" s="316"/>
    </row>
    <row r="171" spans="7:15">
      <c r="G171" s="313"/>
      <c r="L171" s="316"/>
      <c r="O171" s="316"/>
    </row>
    <row r="172" spans="7:15">
      <c r="G172" s="313"/>
      <c r="L172" s="316"/>
      <c r="O172" s="316"/>
    </row>
    <row r="173" spans="7:15">
      <c r="G173" s="313"/>
      <c r="L173" s="316"/>
      <c r="O173" s="316"/>
    </row>
    <row r="174" spans="7:15">
      <c r="G174" s="313"/>
      <c r="L174" s="316"/>
      <c r="O174" s="316"/>
    </row>
    <row r="175" spans="7:15">
      <c r="G175" s="313"/>
      <c r="L175" s="316"/>
      <c r="O175" s="316"/>
    </row>
    <row r="176" spans="7:15">
      <c r="G176" s="313"/>
      <c r="L176" s="316"/>
      <c r="O176" s="316"/>
    </row>
    <row r="177" spans="1:15">
      <c r="G177" s="313"/>
      <c r="L177" s="316"/>
      <c r="O177" s="316"/>
    </row>
    <row r="178" spans="1:15">
      <c r="G178" s="313"/>
      <c r="L178" s="316"/>
      <c r="O178" s="316"/>
    </row>
    <row r="179" spans="1:15">
      <c r="G179" s="313"/>
      <c r="L179" s="316"/>
      <c r="O179" s="316"/>
    </row>
    <row r="180" spans="1:15">
      <c r="G180" s="313"/>
      <c r="L180" s="316"/>
      <c r="O180" s="316"/>
    </row>
    <row r="181" spans="1:15">
      <c r="B181" s="393"/>
      <c r="C181" s="422"/>
      <c r="D181" s="302"/>
      <c r="E181" s="302"/>
      <c r="G181" s="303"/>
      <c r="H181" s="304"/>
      <c r="L181" s="316"/>
      <c r="O181" s="316"/>
    </row>
    <row r="182" spans="1:15">
      <c r="B182" s="393"/>
      <c r="C182" s="422"/>
      <c r="D182" s="302"/>
      <c r="E182" s="302"/>
      <c r="G182" s="303"/>
      <c r="H182" s="304"/>
      <c r="L182" s="316"/>
      <c r="O182" s="316"/>
    </row>
    <row r="183" spans="1:15">
      <c r="A183" s="391" t="s">
        <v>663</v>
      </c>
      <c r="B183" s="393"/>
      <c r="C183" s="422"/>
      <c r="D183" s="302"/>
      <c r="E183" s="302"/>
      <c r="G183" s="303"/>
      <c r="H183" s="304"/>
      <c r="L183" s="316"/>
      <c r="O183" s="316"/>
    </row>
    <row r="184" spans="1:15">
      <c r="B184" s="393"/>
      <c r="C184" s="422"/>
      <c r="D184" s="302"/>
      <c r="E184" s="302"/>
      <c r="G184" s="303"/>
      <c r="H184" s="304"/>
      <c r="L184" s="316"/>
      <c r="O184" s="316"/>
    </row>
    <row r="185" spans="1:15">
      <c r="B185" s="393"/>
      <c r="C185" s="422"/>
      <c r="D185" s="302"/>
      <c r="E185" s="302"/>
      <c r="G185" s="303"/>
      <c r="H185" s="304"/>
      <c r="L185" s="316"/>
      <c r="O185" s="316"/>
    </row>
    <row r="186" spans="1:15">
      <c r="B186" s="393"/>
      <c r="C186" s="422"/>
      <c r="D186" s="302"/>
      <c r="E186" s="302"/>
      <c r="G186" s="303"/>
      <c r="H186" s="304"/>
      <c r="L186" s="316"/>
      <c r="O186" s="316"/>
    </row>
    <row r="187" spans="1:15">
      <c r="B187" s="393"/>
      <c r="C187" s="422"/>
      <c r="D187" s="302"/>
      <c r="E187" s="302"/>
      <c r="G187" s="303"/>
      <c r="H187" s="304"/>
      <c r="L187" s="316"/>
      <c r="O187" s="316"/>
    </row>
    <row r="188" spans="1:15">
      <c r="B188" s="393"/>
      <c r="C188" s="422"/>
      <c r="D188" s="302"/>
      <c r="E188" s="302"/>
      <c r="G188" s="303"/>
      <c r="H188" s="304"/>
      <c r="L188" s="316"/>
      <c r="O188" s="316"/>
    </row>
    <row r="189" spans="1:15">
      <c r="B189" s="393"/>
      <c r="C189" s="422"/>
      <c r="D189" s="302"/>
      <c r="E189" s="302"/>
      <c r="G189" s="303"/>
      <c r="H189" s="304"/>
      <c r="L189" s="316"/>
      <c r="O189" s="316"/>
    </row>
    <row r="190" spans="1:15">
      <c r="B190" s="393"/>
      <c r="C190" s="422"/>
      <c r="D190" s="302"/>
      <c r="E190" s="302"/>
      <c r="G190" s="303"/>
      <c r="H190" s="304"/>
      <c r="L190" s="316"/>
      <c r="O190" s="316"/>
    </row>
    <row r="191" spans="1:15">
      <c r="B191" s="393"/>
      <c r="C191" s="422"/>
      <c r="D191" s="302"/>
      <c r="E191" s="302"/>
      <c r="G191" s="303"/>
      <c r="H191" s="304"/>
      <c r="L191" s="316"/>
      <c r="O191" s="316"/>
    </row>
    <row r="192" spans="1:15">
      <c r="B192" s="393"/>
      <c r="C192" s="422"/>
      <c r="D192" s="302"/>
      <c r="E192" s="302"/>
      <c r="G192" s="303"/>
      <c r="H192" s="304"/>
      <c r="L192" s="316"/>
      <c r="O192" s="316"/>
    </row>
    <row r="193" spans="1:15">
      <c r="B193" s="393"/>
      <c r="C193" s="422"/>
      <c r="D193" s="302"/>
      <c r="E193" s="302"/>
      <c r="G193" s="303"/>
      <c r="H193" s="304"/>
      <c r="L193" s="316"/>
      <c r="O193" s="316"/>
    </row>
    <row r="194" spans="1:15">
      <c r="B194" s="393"/>
      <c r="C194" s="422"/>
      <c r="D194" s="302"/>
      <c r="E194" s="302"/>
      <c r="G194" s="303"/>
      <c r="H194" s="304"/>
      <c r="L194" s="316"/>
      <c r="O194" s="316"/>
    </row>
    <row r="195" spans="1:15">
      <c r="B195" s="393"/>
      <c r="C195" s="422"/>
      <c r="D195" s="302"/>
      <c r="E195" s="302"/>
      <c r="G195" s="303"/>
      <c r="H195" s="304"/>
      <c r="L195" s="316"/>
      <c r="O195" s="316"/>
    </row>
    <row r="196" spans="1:15">
      <c r="B196" s="393"/>
      <c r="C196" s="422"/>
      <c r="D196" s="302"/>
      <c r="E196" s="302"/>
      <c r="G196" s="303"/>
      <c r="H196" s="304"/>
      <c r="L196" s="316"/>
      <c r="O196" s="316"/>
    </row>
    <row r="197" spans="1:15">
      <c r="B197" s="393"/>
      <c r="C197" s="422"/>
      <c r="D197" s="302"/>
      <c r="E197" s="302"/>
      <c r="G197" s="303"/>
      <c r="H197" s="304"/>
      <c r="L197" s="316"/>
      <c r="O197" s="316"/>
    </row>
    <row r="198" spans="1:15">
      <c r="B198" s="393"/>
      <c r="C198" s="422"/>
      <c r="D198" s="302"/>
      <c r="E198" s="302"/>
      <c r="G198" s="303"/>
      <c r="H198" s="304"/>
      <c r="L198" s="316"/>
      <c r="O198" s="316"/>
    </row>
    <row r="199" spans="1:15">
      <c r="B199" s="393"/>
      <c r="C199" s="422"/>
      <c r="D199" s="302"/>
      <c r="E199" s="302"/>
      <c r="G199" s="303"/>
      <c r="H199" s="304"/>
      <c r="L199" s="316"/>
      <c r="O199" s="316"/>
    </row>
    <row r="200" spans="1:15">
      <c r="B200" s="393"/>
      <c r="C200" s="422"/>
      <c r="D200" s="302"/>
      <c r="E200" s="302"/>
      <c r="G200" s="303"/>
      <c r="H200" s="304"/>
      <c r="L200" s="316"/>
      <c r="O200" s="316"/>
    </row>
    <row r="201" spans="1:15">
      <c r="B201" s="393"/>
      <c r="C201" s="422"/>
      <c r="D201" s="302"/>
      <c r="E201" s="302"/>
      <c r="G201" s="303"/>
      <c r="H201" s="304"/>
      <c r="L201" s="316"/>
      <c r="O201" s="316"/>
    </row>
    <row r="202" spans="1:15">
      <c r="A202" s="394"/>
      <c r="B202" s="390"/>
      <c r="C202" s="420"/>
      <c r="D202" s="297"/>
      <c r="E202" s="297"/>
      <c r="F202" s="388"/>
      <c r="G202" s="298"/>
      <c r="H202" s="297"/>
      <c r="I202" s="317"/>
      <c r="L202" s="316"/>
      <c r="O202" s="316"/>
    </row>
    <row r="203" spans="1:15">
      <c r="A203" s="394"/>
      <c r="B203" s="390"/>
      <c r="C203" s="420"/>
      <c r="D203" s="297"/>
      <c r="E203" s="297"/>
      <c r="F203" s="388"/>
      <c r="G203" s="298"/>
      <c r="H203" s="297"/>
      <c r="I203" s="317"/>
      <c r="L203" s="316"/>
      <c r="O203" s="316"/>
    </row>
    <row r="204" spans="1:15">
      <c r="A204" s="394"/>
      <c r="B204" s="390"/>
      <c r="C204" s="420"/>
      <c r="D204" s="297"/>
      <c r="E204" s="297"/>
      <c r="F204" s="388"/>
      <c r="G204" s="298"/>
      <c r="H204" s="297"/>
      <c r="I204" s="317"/>
      <c r="L204" s="316"/>
      <c r="O204" s="316"/>
    </row>
    <row r="205" spans="1:15">
      <c r="A205" s="394"/>
      <c r="B205" s="390"/>
      <c r="C205" s="420"/>
      <c r="D205" s="297"/>
      <c r="E205" s="297"/>
      <c r="F205" s="388"/>
      <c r="G205" s="298"/>
      <c r="H205" s="297"/>
      <c r="I205" s="317"/>
      <c r="L205" s="316"/>
      <c r="O205" s="316"/>
    </row>
    <row r="206" spans="1:15">
      <c r="A206" s="394"/>
      <c r="B206" s="390"/>
      <c r="C206" s="420"/>
      <c r="D206" s="297"/>
      <c r="E206" s="297"/>
      <c r="F206" s="388"/>
      <c r="G206" s="298"/>
      <c r="H206" s="297"/>
      <c r="I206" s="317"/>
      <c r="L206" s="316"/>
      <c r="O206" s="316"/>
    </row>
    <row r="207" spans="1:15">
      <c r="A207" s="394"/>
      <c r="B207" s="390"/>
      <c r="C207" s="420"/>
      <c r="D207" s="297"/>
      <c r="E207" s="297"/>
      <c r="F207" s="388"/>
      <c r="G207" s="298"/>
      <c r="H207" s="297"/>
      <c r="I207" s="317"/>
      <c r="L207" s="305"/>
      <c r="M207" s="306"/>
      <c r="N207" s="306"/>
    </row>
    <row r="208" spans="1:15">
      <c r="A208" s="394"/>
      <c r="B208" s="390"/>
      <c r="C208" s="420"/>
      <c r="D208" s="297"/>
      <c r="E208" s="297"/>
      <c r="F208" s="388"/>
      <c r="G208" s="298"/>
      <c r="H208" s="297"/>
      <c r="I208" s="317"/>
      <c r="L208" s="305"/>
      <c r="M208" s="306"/>
      <c r="N208" s="306"/>
    </row>
    <row r="209" spans="1:14">
      <c r="A209" s="394"/>
      <c r="B209" s="390"/>
      <c r="C209" s="420"/>
      <c r="D209" s="297"/>
      <c r="E209" s="297"/>
      <c r="F209" s="388"/>
      <c r="G209" s="298"/>
      <c r="H209" s="297"/>
      <c r="I209" s="317"/>
      <c r="L209" s="305"/>
      <c r="M209" s="306"/>
      <c r="N209" s="306"/>
    </row>
    <row r="210" spans="1:14">
      <c r="A210" s="394"/>
      <c r="B210" s="390"/>
      <c r="C210" s="420"/>
      <c r="D210" s="297"/>
      <c r="E210" s="297"/>
      <c r="F210" s="388"/>
      <c r="G210" s="298"/>
      <c r="H210" s="297"/>
      <c r="I210" s="317"/>
      <c r="L210" s="305"/>
      <c r="M210" s="306"/>
      <c r="N210" s="306"/>
    </row>
    <row r="211" spans="1:14">
      <c r="A211" s="394"/>
      <c r="B211" s="390"/>
      <c r="C211" s="420"/>
      <c r="D211" s="297"/>
      <c r="E211" s="297"/>
      <c r="F211" s="388"/>
      <c r="G211" s="298"/>
      <c r="H211" s="297"/>
      <c r="I211" s="317"/>
      <c r="L211" s="305"/>
      <c r="M211" s="306"/>
      <c r="N211" s="306"/>
    </row>
    <row r="212" spans="1:14">
      <c r="A212" s="394"/>
      <c r="B212" s="390"/>
      <c r="C212" s="420"/>
      <c r="D212" s="297"/>
      <c r="E212" s="297"/>
      <c r="F212" s="388"/>
      <c r="G212" s="298"/>
      <c r="H212" s="297"/>
      <c r="I212" s="317"/>
      <c r="L212" s="305"/>
      <c r="M212" s="306"/>
      <c r="N212" s="306"/>
    </row>
    <row r="213" spans="1:14">
      <c r="A213" s="394"/>
      <c r="B213" s="390"/>
      <c r="C213" s="420"/>
      <c r="D213" s="297"/>
      <c r="E213" s="297"/>
      <c r="F213" s="388"/>
      <c r="G213" s="298"/>
      <c r="H213" s="297"/>
      <c r="I213" s="317"/>
      <c r="L213" s="305"/>
      <c r="M213" s="306"/>
      <c r="N213" s="306"/>
    </row>
    <row r="214" spans="1:14">
      <c r="A214" s="394"/>
      <c r="B214" s="390"/>
      <c r="C214" s="420"/>
      <c r="D214" s="297"/>
      <c r="E214" s="297"/>
      <c r="F214" s="388"/>
      <c r="G214" s="298"/>
      <c r="H214" s="297"/>
      <c r="I214" s="317"/>
      <c r="L214" s="305"/>
      <c r="M214" s="306"/>
      <c r="N214" s="306"/>
    </row>
    <row r="215" spans="1:14">
      <c r="A215" s="394"/>
      <c r="B215" s="390"/>
      <c r="C215" s="420"/>
      <c r="D215" s="297"/>
      <c r="E215" s="297"/>
      <c r="F215" s="388"/>
      <c r="G215" s="298"/>
      <c r="H215" s="297"/>
      <c r="I215" s="317"/>
      <c r="L215" s="305"/>
      <c r="M215" s="306"/>
      <c r="N215" s="306"/>
    </row>
    <row r="216" spans="1:14">
      <c r="A216" s="394"/>
      <c r="B216" s="390"/>
      <c r="C216" s="420"/>
      <c r="D216" s="297"/>
      <c r="E216" s="297"/>
      <c r="F216" s="388"/>
      <c r="G216" s="298"/>
      <c r="H216" s="297"/>
      <c r="I216" s="317"/>
      <c r="L216" s="305"/>
      <c r="M216" s="306"/>
      <c r="N216" s="306"/>
    </row>
    <row r="217" spans="1:14">
      <c r="A217" s="394"/>
      <c r="B217" s="390"/>
      <c r="C217" s="420"/>
      <c r="D217" s="297"/>
      <c r="E217" s="297"/>
      <c r="F217" s="388"/>
      <c r="G217" s="298"/>
      <c r="H217" s="297"/>
      <c r="I217" s="317"/>
      <c r="L217" s="305"/>
      <c r="M217" s="306"/>
      <c r="N217" s="306"/>
    </row>
    <row r="218" spans="1:14">
      <c r="A218" s="394"/>
      <c r="B218" s="390"/>
      <c r="C218" s="420"/>
      <c r="D218" s="297"/>
      <c r="E218" s="297"/>
      <c r="F218" s="388"/>
      <c r="G218" s="298"/>
      <c r="H218" s="297"/>
      <c r="I218" s="317"/>
      <c r="L218" s="305"/>
      <c r="M218" s="306"/>
      <c r="N218" s="306"/>
    </row>
    <row r="219" spans="1:14">
      <c r="A219" s="394"/>
      <c r="B219" s="390"/>
      <c r="C219" s="420"/>
      <c r="D219" s="297"/>
      <c r="E219" s="297"/>
      <c r="F219" s="388"/>
      <c r="G219" s="298"/>
      <c r="H219" s="297"/>
      <c r="I219" s="317"/>
      <c r="L219" s="305"/>
      <c r="M219" s="306"/>
      <c r="N219" s="306"/>
    </row>
    <row r="220" spans="1:14">
      <c r="A220" s="394"/>
      <c r="B220" s="390"/>
      <c r="C220" s="420"/>
      <c r="D220" s="297"/>
      <c r="E220" s="297"/>
      <c r="F220" s="388"/>
      <c r="G220" s="298"/>
      <c r="H220" s="297"/>
      <c r="I220" s="317"/>
      <c r="L220" s="305"/>
      <c r="M220" s="306"/>
      <c r="N220" s="306"/>
    </row>
    <row r="221" spans="1:14">
      <c r="A221" s="394"/>
      <c r="B221" s="390"/>
      <c r="C221" s="420"/>
      <c r="D221" s="297"/>
      <c r="E221" s="297"/>
      <c r="F221" s="388"/>
      <c r="G221" s="298"/>
      <c r="H221" s="297"/>
      <c r="I221" s="317"/>
      <c r="L221" s="305"/>
      <c r="M221" s="306"/>
      <c r="N221" s="306"/>
    </row>
    <row r="222" spans="1:14">
      <c r="A222" s="394"/>
      <c r="B222" s="390"/>
      <c r="C222" s="420"/>
      <c r="D222" s="297"/>
      <c r="E222" s="297"/>
      <c r="F222" s="388"/>
      <c r="G222" s="298"/>
      <c r="H222" s="297"/>
      <c r="I222" s="317"/>
      <c r="L222" s="305"/>
      <c r="M222" s="306"/>
      <c r="N222" s="306"/>
    </row>
    <row r="223" spans="1:14">
      <c r="A223" s="394"/>
      <c r="B223" s="390"/>
      <c r="C223" s="420"/>
      <c r="D223" s="297"/>
      <c r="E223" s="297"/>
      <c r="F223" s="388"/>
      <c r="G223" s="298"/>
      <c r="H223" s="297"/>
      <c r="I223" s="317"/>
      <c r="L223" s="305"/>
      <c r="M223" s="306"/>
      <c r="N223" s="306"/>
    </row>
    <row r="224" spans="1:14">
      <c r="A224" s="394"/>
      <c r="B224" s="390"/>
      <c r="C224" s="420"/>
      <c r="D224" s="297"/>
      <c r="E224" s="297"/>
      <c r="F224" s="388"/>
      <c r="G224" s="298"/>
      <c r="H224" s="297"/>
      <c r="I224" s="317"/>
      <c r="L224" s="305"/>
      <c r="M224" s="306"/>
      <c r="N224" s="306"/>
    </row>
    <row r="225" spans="1:14">
      <c r="A225" s="394"/>
      <c r="B225" s="390"/>
      <c r="C225" s="420"/>
      <c r="D225" s="297"/>
      <c r="E225" s="297"/>
      <c r="F225" s="388"/>
      <c r="G225" s="298"/>
      <c r="H225" s="297"/>
      <c r="I225" s="317"/>
      <c r="L225" s="305"/>
      <c r="M225" s="306"/>
      <c r="N225" s="306"/>
    </row>
    <row r="226" spans="1:14">
      <c r="A226" s="394"/>
      <c r="B226" s="390"/>
      <c r="C226" s="420"/>
      <c r="D226" s="297"/>
      <c r="E226" s="297"/>
      <c r="F226" s="388"/>
      <c r="G226" s="298"/>
      <c r="H226" s="297"/>
      <c r="I226" s="317"/>
      <c r="L226" s="305"/>
      <c r="M226" s="306"/>
      <c r="N226" s="306"/>
    </row>
    <row r="227" spans="1:14">
      <c r="A227" s="394"/>
      <c r="B227" s="390"/>
      <c r="C227" s="420"/>
      <c r="D227" s="297"/>
      <c r="E227" s="297"/>
      <c r="F227" s="388"/>
      <c r="G227" s="298"/>
      <c r="H227" s="297"/>
      <c r="I227" s="317"/>
      <c r="L227" s="305"/>
      <c r="M227" s="306"/>
      <c r="N227" s="306"/>
    </row>
    <row r="228" spans="1:14">
      <c r="A228" s="394"/>
      <c r="B228" s="390"/>
      <c r="C228" s="420"/>
      <c r="D228" s="297"/>
      <c r="E228" s="297"/>
      <c r="F228" s="388"/>
      <c r="G228" s="298"/>
      <c r="H228" s="297"/>
      <c r="I228" s="317"/>
      <c r="L228" s="305"/>
      <c r="M228" s="306"/>
      <c r="N228" s="306"/>
    </row>
    <row r="229" spans="1:14">
      <c r="A229" s="394"/>
      <c r="B229" s="390"/>
      <c r="C229" s="420"/>
      <c r="D229" s="297"/>
      <c r="E229" s="297"/>
      <c r="F229" s="388"/>
      <c r="G229" s="298"/>
      <c r="H229" s="297"/>
      <c r="I229" s="317"/>
      <c r="L229" s="305"/>
      <c r="M229" s="306"/>
      <c r="N229" s="306"/>
    </row>
    <row r="230" spans="1:14">
      <c r="A230" s="394"/>
      <c r="B230" s="390"/>
      <c r="C230" s="420"/>
      <c r="D230" s="297"/>
      <c r="E230" s="297"/>
      <c r="F230" s="388"/>
      <c r="G230" s="298"/>
      <c r="H230" s="297"/>
      <c r="I230" s="317"/>
      <c r="L230" s="305"/>
      <c r="M230" s="306"/>
      <c r="N230" s="306"/>
    </row>
    <row r="231" spans="1:14">
      <c r="A231" s="394"/>
      <c r="B231" s="390"/>
      <c r="C231" s="420"/>
      <c r="D231" s="297"/>
      <c r="E231" s="297"/>
      <c r="F231" s="388"/>
      <c r="G231" s="298"/>
      <c r="H231" s="297"/>
      <c r="I231" s="317"/>
      <c r="L231" s="305"/>
      <c r="M231" s="306"/>
      <c r="N231" s="306"/>
    </row>
    <row r="232" spans="1:14">
      <c r="A232" s="394"/>
      <c r="B232" s="390"/>
      <c r="C232" s="420"/>
      <c r="D232" s="297"/>
      <c r="E232" s="297"/>
      <c r="F232" s="388"/>
      <c r="G232" s="298"/>
      <c r="H232" s="297"/>
      <c r="I232" s="317"/>
      <c r="L232" s="305"/>
      <c r="M232" s="306"/>
      <c r="N232" s="306"/>
    </row>
    <row r="233" spans="1:14">
      <c r="A233" s="394"/>
      <c r="B233" s="390"/>
      <c r="C233" s="420"/>
      <c r="D233" s="297"/>
      <c r="E233" s="297"/>
      <c r="F233" s="388"/>
      <c r="G233" s="298"/>
      <c r="H233" s="297"/>
      <c r="I233" s="317"/>
      <c r="L233" s="305"/>
      <c r="M233" s="306"/>
      <c r="N233" s="306"/>
    </row>
    <row r="234" spans="1:14">
      <c r="A234" s="394"/>
      <c r="B234" s="390"/>
      <c r="C234" s="420"/>
      <c r="D234" s="297"/>
      <c r="E234" s="297"/>
      <c r="F234" s="388"/>
      <c r="G234" s="298"/>
      <c r="H234" s="297"/>
      <c r="I234" s="317"/>
      <c r="L234" s="305"/>
      <c r="M234" s="306"/>
      <c r="N234" s="306"/>
    </row>
    <row r="235" spans="1:14">
      <c r="A235" s="394"/>
      <c r="B235" s="390"/>
      <c r="C235" s="420"/>
      <c r="D235" s="297"/>
      <c r="E235" s="297"/>
      <c r="F235" s="388"/>
      <c r="G235" s="298"/>
      <c r="H235" s="297"/>
      <c r="I235" s="317"/>
      <c r="L235" s="305"/>
      <c r="M235" s="306"/>
      <c r="N235" s="306"/>
    </row>
    <row r="236" spans="1:14">
      <c r="A236" s="394"/>
      <c r="B236" s="390"/>
      <c r="C236" s="420"/>
      <c r="D236" s="297"/>
      <c r="E236" s="297"/>
      <c r="F236" s="388"/>
      <c r="G236" s="298"/>
      <c r="H236" s="297"/>
      <c r="I236" s="317"/>
      <c r="L236" s="305"/>
      <c r="M236" s="307"/>
      <c r="N236" s="308"/>
    </row>
    <row r="237" spans="1:14">
      <c r="A237" s="394"/>
      <c r="B237" s="390"/>
      <c r="C237" s="420"/>
      <c r="D237" s="297"/>
      <c r="E237" s="297"/>
      <c r="F237" s="388"/>
      <c r="G237" s="298"/>
      <c r="H237" s="297"/>
      <c r="I237" s="317"/>
      <c r="L237" s="305"/>
      <c r="M237" s="307"/>
      <c r="N237" s="308"/>
    </row>
    <row r="238" spans="1:14">
      <c r="A238" s="394"/>
      <c r="B238" s="390"/>
      <c r="C238" s="420"/>
      <c r="D238" s="297"/>
      <c r="E238" s="297"/>
      <c r="F238" s="388"/>
      <c r="G238" s="298"/>
      <c r="H238" s="297"/>
      <c r="I238" s="317"/>
    </row>
    <row r="239" spans="1:14">
      <c r="A239" s="394"/>
      <c r="B239" s="390"/>
      <c r="C239" s="420"/>
      <c r="D239" s="297"/>
      <c r="E239" s="297"/>
      <c r="F239" s="388"/>
      <c r="G239" s="298"/>
      <c r="H239" s="297"/>
      <c r="I239" s="317"/>
    </row>
    <row r="240" spans="1:14">
      <c r="A240" s="394"/>
      <c r="B240" s="390"/>
      <c r="C240" s="420"/>
      <c r="D240" s="297"/>
      <c r="E240" s="297"/>
      <c r="F240" s="388"/>
      <c r="G240" s="298"/>
      <c r="H240" s="297"/>
      <c r="I240" s="317"/>
    </row>
    <row r="241" spans="1:14">
      <c r="A241" s="394"/>
      <c r="B241" s="390"/>
      <c r="C241" s="420"/>
      <c r="D241" s="297"/>
      <c r="E241" s="297"/>
      <c r="F241" s="388"/>
      <c r="G241" s="298"/>
      <c r="H241" s="297"/>
      <c r="I241" s="317"/>
    </row>
    <row r="242" spans="1:14">
      <c r="A242" s="394"/>
      <c r="B242" s="390"/>
      <c r="C242" s="420"/>
      <c r="D242" s="297"/>
      <c r="E242" s="297"/>
      <c r="F242" s="388"/>
      <c r="G242" s="298"/>
      <c r="H242" s="297"/>
      <c r="I242" s="317"/>
    </row>
    <row r="243" spans="1:14">
      <c r="A243" s="394"/>
      <c r="B243" s="390"/>
      <c r="C243" s="420"/>
      <c r="D243" s="297"/>
      <c r="E243" s="297"/>
      <c r="F243" s="388"/>
      <c r="G243" s="298"/>
      <c r="H243" s="297"/>
      <c r="I243" s="317"/>
    </row>
    <row r="244" spans="1:14">
      <c r="A244" s="394"/>
      <c r="B244" s="390"/>
      <c r="C244" s="420"/>
      <c r="D244" s="297"/>
      <c r="E244" s="297"/>
      <c r="F244" s="388"/>
      <c r="G244" s="298"/>
      <c r="H244" s="297"/>
      <c r="I244" s="317"/>
      <c r="L244" s="305"/>
      <c r="M244" s="306"/>
      <c r="N244" s="306"/>
    </row>
    <row r="245" spans="1:14">
      <c r="A245" s="394"/>
      <c r="B245" s="390"/>
      <c r="C245" s="420"/>
      <c r="D245" s="297"/>
      <c r="E245" s="297"/>
      <c r="F245" s="388"/>
      <c r="G245" s="298"/>
      <c r="H245" s="297"/>
      <c r="I245" s="317"/>
    </row>
    <row r="246" spans="1:14">
      <c r="A246" s="394"/>
      <c r="B246" s="390"/>
      <c r="C246" s="420"/>
      <c r="D246" s="297"/>
      <c r="E246" s="297"/>
      <c r="F246" s="388"/>
      <c r="G246" s="298"/>
      <c r="H246" s="297"/>
      <c r="I246" s="317"/>
    </row>
    <row r="247" spans="1:14">
      <c r="A247" s="394"/>
      <c r="B247" s="390"/>
      <c r="C247" s="420"/>
      <c r="D247" s="297"/>
      <c r="E247" s="297"/>
      <c r="F247" s="388"/>
      <c r="G247" s="298"/>
      <c r="H247" s="297"/>
      <c r="I247" s="317"/>
    </row>
    <row r="248" spans="1:14">
      <c r="A248" s="394"/>
      <c r="B248" s="390"/>
      <c r="C248" s="420"/>
      <c r="D248" s="297"/>
      <c r="E248" s="297"/>
      <c r="F248" s="388"/>
      <c r="G248" s="298"/>
      <c r="H248" s="297"/>
      <c r="I248" s="317"/>
    </row>
    <row r="249" spans="1:14">
      <c r="A249" s="394"/>
      <c r="B249" s="390"/>
      <c r="C249" s="420"/>
      <c r="D249" s="297"/>
      <c r="E249" s="297"/>
      <c r="F249" s="388"/>
      <c r="G249" s="298"/>
      <c r="H249" s="297"/>
      <c r="I249" s="317"/>
    </row>
    <row r="250" spans="1:14">
      <c r="A250" s="394"/>
      <c r="B250" s="390"/>
      <c r="C250" s="420"/>
      <c r="D250" s="297"/>
      <c r="E250" s="297"/>
      <c r="F250" s="388"/>
      <c r="G250" s="298"/>
      <c r="H250" s="297"/>
      <c r="I250" s="317"/>
    </row>
    <row r="251" spans="1:14">
      <c r="A251" s="394"/>
      <c r="B251" s="390"/>
      <c r="C251" s="420"/>
      <c r="D251" s="297"/>
      <c r="E251" s="297"/>
      <c r="F251" s="388"/>
      <c r="G251" s="298"/>
      <c r="H251" s="297"/>
      <c r="I251" s="317"/>
    </row>
    <row r="252" spans="1:14">
      <c r="A252" s="394"/>
      <c r="B252" s="390"/>
      <c r="C252" s="420"/>
      <c r="D252" s="297"/>
      <c r="E252" s="297"/>
      <c r="F252" s="388"/>
      <c r="G252" s="298"/>
      <c r="H252" s="297"/>
      <c r="I252" s="317"/>
    </row>
    <row r="253" spans="1:14">
      <c r="A253" s="394"/>
      <c r="B253" s="390"/>
      <c r="C253" s="420"/>
      <c r="D253" s="297"/>
      <c r="E253" s="297"/>
      <c r="F253" s="388"/>
      <c r="G253" s="298"/>
      <c r="H253" s="297"/>
      <c r="I253" s="317"/>
    </row>
    <row r="254" spans="1:14">
      <c r="A254" s="394"/>
      <c r="B254" s="390"/>
      <c r="C254" s="420"/>
      <c r="D254" s="297"/>
      <c r="E254" s="297"/>
      <c r="F254" s="388"/>
      <c r="G254" s="298"/>
      <c r="H254" s="297"/>
      <c r="I254" s="317"/>
    </row>
    <row r="255" spans="1:14">
      <c r="A255" s="394"/>
      <c r="B255" s="390"/>
      <c r="C255" s="420"/>
      <c r="D255" s="297"/>
      <c r="E255" s="297"/>
      <c r="F255" s="388"/>
      <c r="G255" s="298"/>
      <c r="H255" s="297"/>
      <c r="I255" s="317"/>
    </row>
    <row r="256" spans="1:14">
      <c r="A256" s="394"/>
      <c r="B256" s="390"/>
      <c r="C256" s="420"/>
      <c r="D256" s="297"/>
      <c r="E256" s="297"/>
      <c r="F256" s="388"/>
      <c r="G256" s="298"/>
      <c r="H256" s="297"/>
      <c r="I256" s="317"/>
    </row>
    <row r="257" spans="1:28">
      <c r="A257" s="394"/>
      <c r="B257" s="390"/>
      <c r="C257" s="420"/>
      <c r="D257" s="297"/>
      <c r="E257" s="297"/>
      <c r="F257" s="388"/>
      <c r="G257" s="298"/>
      <c r="H257" s="297"/>
      <c r="I257" s="317"/>
    </row>
    <row r="258" spans="1:28">
      <c r="A258" s="394"/>
      <c r="B258" s="390"/>
      <c r="C258" s="420"/>
      <c r="D258" s="297"/>
      <c r="E258" s="297"/>
      <c r="F258" s="388"/>
      <c r="G258" s="298"/>
      <c r="H258" s="297"/>
      <c r="I258" s="317"/>
    </row>
    <row r="259" spans="1:28">
      <c r="A259" s="394"/>
      <c r="B259" s="390"/>
      <c r="C259" s="420"/>
      <c r="D259" s="297"/>
      <c r="E259" s="297"/>
      <c r="F259" s="388"/>
      <c r="G259" s="298"/>
      <c r="H259" s="297"/>
      <c r="I259" s="317"/>
    </row>
    <row r="260" spans="1:28">
      <c r="A260" s="394"/>
      <c r="B260" s="390"/>
      <c r="C260" s="420"/>
      <c r="D260" s="297"/>
      <c r="E260" s="297"/>
      <c r="F260" s="388"/>
      <c r="G260" s="298"/>
      <c r="H260" s="297"/>
      <c r="I260" s="317"/>
    </row>
    <row r="261" spans="1:28">
      <c r="A261" s="394"/>
      <c r="B261" s="390"/>
      <c r="C261" s="420"/>
      <c r="D261" s="297"/>
      <c r="E261" s="297"/>
      <c r="F261" s="388"/>
      <c r="G261" s="298"/>
      <c r="H261" s="297"/>
      <c r="I261" s="317"/>
    </row>
    <row r="262" spans="1:28">
      <c r="A262" s="394"/>
      <c r="B262" s="390"/>
      <c r="C262" s="420"/>
      <c r="D262" s="297"/>
      <c r="E262" s="297"/>
      <c r="F262" s="388"/>
      <c r="G262" s="298"/>
      <c r="H262" s="297"/>
      <c r="I262" s="317"/>
    </row>
    <row r="263" spans="1:28">
      <c r="A263" s="394"/>
      <c r="B263" s="390"/>
      <c r="C263" s="420"/>
      <c r="D263" s="297"/>
      <c r="E263" s="297"/>
      <c r="F263" s="388"/>
      <c r="G263" s="298"/>
      <c r="H263" s="297"/>
      <c r="I263" s="317"/>
    </row>
    <row r="264" spans="1:28">
      <c r="A264" s="394"/>
      <c r="B264" s="390"/>
      <c r="C264" s="420"/>
      <c r="D264" s="297"/>
      <c r="E264" s="297"/>
      <c r="F264" s="388"/>
      <c r="G264" s="298"/>
      <c r="H264" s="297"/>
      <c r="I264" s="317"/>
    </row>
    <row r="265" spans="1:28" s="366" customFormat="1">
      <c r="A265" s="394"/>
      <c r="B265" s="390"/>
      <c r="C265" s="420"/>
      <c r="D265" s="297"/>
      <c r="E265" s="297"/>
      <c r="F265" s="388"/>
      <c r="G265" s="298"/>
      <c r="H265" s="297"/>
      <c r="I265" s="317"/>
      <c r="J265" s="315"/>
      <c r="K265" s="316"/>
      <c r="L265" s="305"/>
      <c r="M265" s="307"/>
      <c r="N265" s="308"/>
      <c r="O265" s="318"/>
      <c r="P265" s="316"/>
      <c r="Q265" s="316"/>
      <c r="R265" s="316"/>
      <c r="S265" s="316"/>
      <c r="T265" s="316"/>
      <c r="U265" s="316"/>
      <c r="V265" s="316"/>
      <c r="W265" s="316"/>
      <c r="X265" s="316"/>
      <c r="Y265" s="316"/>
      <c r="Z265" s="316"/>
      <c r="AA265" s="316"/>
      <c r="AB265" s="365"/>
    </row>
    <row r="266" spans="1:28">
      <c r="A266" s="394"/>
      <c r="B266" s="390"/>
      <c r="C266" s="420"/>
      <c r="D266" s="297"/>
      <c r="E266" s="297"/>
      <c r="F266" s="388"/>
      <c r="G266" s="298"/>
      <c r="H266" s="297"/>
      <c r="I266" s="317"/>
    </row>
    <row r="267" spans="1:28">
      <c r="A267" s="394"/>
      <c r="B267" s="390"/>
      <c r="C267" s="420"/>
      <c r="D267" s="297"/>
      <c r="E267" s="297"/>
      <c r="F267" s="388"/>
      <c r="G267" s="298"/>
      <c r="H267" s="297"/>
      <c r="I267" s="317"/>
    </row>
    <row r="268" spans="1:28">
      <c r="A268" s="394"/>
      <c r="B268" s="390"/>
      <c r="C268" s="420"/>
      <c r="D268" s="297"/>
      <c r="E268" s="297"/>
      <c r="F268" s="388"/>
      <c r="G268" s="298"/>
      <c r="H268" s="297"/>
      <c r="I268" s="317"/>
    </row>
    <row r="269" spans="1:28" s="366" customFormat="1">
      <c r="A269" s="394"/>
      <c r="B269" s="390"/>
      <c r="C269" s="420"/>
      <c r="D269" s="297"/>
      <c r="E269" s="297"/>
      <c r="F269" s="388"/>
      <c r="G269" s="298"/>
      <c r="H269" s="297"/>
      <c r="I269" s="317"/>
      <c r="J269" s="315"/>
      <c r="K269" s="316"/>
      <c r="L269" s="319"/>
      <c r="M269" s="316"/>
      <c r="N269" s="316"/>
      <c r="O269" s="318"/>
      <c r="P269" s="316"/>
      <c r="Q269" s="316"/>
      <c r="R269" s="316"/>
      <c r="S269" s="316"/>
      <c r="T269" s="316"/>
      <c r="U269" s="316"/>
      <c r="V269" s="316"/>
      <c r="W269" s="316"/>
      <c r="X269" s="316"/>
      <c r="Y269" s="316"/>
      <c r="Z269" s="316"/>
      <c r="AA269" s="316"/>
      <c r="AB269" s="365"/>
    </row>
    <row r="270" spans="1:28">
      <c r="A270" s="394"/>
      <c r="B270" s="390"/>
      <c r="C270" s="420"/>
      <c r="D270" s="297"/>
      <c r="E270" s="297"/>
      <c r="F270" s="388"/>
      <c r="G270" s="298"/>
      <c r="H270" s="297"/>
      <c r="I270" s="317"/>
    </row>
    <row r="271" spans="1:28">
      <c r="A271" s="394"/>
      <c r="B271" s="390"/>
      <c r="C271" s="420"/>
      <c r="D271" s="297"/>
      <c r="E271" s="297"/>
      <c r="F271" s="388"/>
      <c r="G271" s="298"/>
      <c r="H271" s="297"/>
      <c r="I271" s="317"/>
    </row>
    <row r="272" spans="1:28">
      <c r="A272" s="394"/>
      <c r="B272" s="390"/>
      <c r="C272" s="420"/>
      <c r="D272" s="297"/>
      <c r="E272" s="297"/>
      <c r="F272" s="388"/>
      <c r="G272" s="298"/>
      <c r="H272" s="297"/>
      <c r="I272" s="317"/>
    </row>
    <row r="273" spans="1:10">
      <c r="A273" s="394"/>
      <c r="B273" s="390"/>
      <c r="C273" s="420"/>
      <c r="D273" s="297"/>
      <c r="E273" s="297"/>
      <c r="F273" s="388"/>
      <c r="G273" s="298"/>
      <c r="H273" s="297"/>
      <c r="I273" s="317"/>
    </row>
    <row r="274" spans="1:10">
      <c r="A274" s="394"/>
      <c r="B274" s="390"/>
      <c r="C274" s="420"/>
      <c r="D274" s="297"/>
      <c r="E274" s="297"/>
      <c r="F274" s="388"/>
      <c r="G274" s="298"/>
      <c r="H274" s="297"/>
      <c r="I274" s="317"/>
    </row>
    <row r="275" spans="1:10">
      <c r="A275" s="394"/>
      <c r="B275" s="390"/>
      <c r="C275" s="420"/>
      <c r="D275" s="297"/>
      <c r="E275" s="297"/>
      <c r="F275" s="388"/>
      <c r="G275" s="298"/>
      <c r="H275" s="297"/>
      <c r="I275" s="317"/>
    </row>
    <row r="276" spans="1:10">
      <c r="A276" s="394"/>
      <c r="B276" s="390"/>
      <c r="C276" s="420"/>
      <c r="D276" s="297"/>
      <c r="E276" s="297"/>
      <c r="F276" s="388"/>
      <c r="G276" s="298"/>
      <c r="H276" s="297"/>
      <c r="I276" s="317"/>
    </row>
    <row r="277" spans="1:10">
      <c r="A277" s="394"/>
      <c r="B277" s="390"/>
      <c r="C277" s="420"/>
      <c r="D277" s="297"/>
      <c r="E277" s="297"/>
      <c r="F277" s="388"/>
      <c r="G277" s="298"/>
      <c r="H277" s="297"/>
      <c r="I277" s="317"/>
    </row>
    <row r="278" spans="1:10">
      <c r="A278" s="394"/>
      <c r="B278" s="390"/>
      <c r="C278" s="420"/>
      <c r="D278" s="297"/>
      <c r="E278" s="297"/>
      <c r="F278" s="388"/>
      <c r="G278" s="298"/>
      <c r="H278" s="297"/>
      <c r="I278" s="317"/>
    </row>
    <row r="279" spans="1:10">
      <c r="A279" s="394"/>
      <c r="B279" s="390"/>
      <c r="C279" s="420"/>
      <c r="D279" s="297"/>
      <c r="E279" s="297"/>
      <c r="F279" s="388"/>
      <c r="G279" s="298"/>
      <c r="H279" s="297"/>
      <c r="I279" s="317"/>
    </row>
    <row r="280" spans="1:10">
      <c r="A280" s="394"/>
      <c r="B280" s="390"/>
      <c r="C280" s="420"/>
      <c r="D280" s="297"/>
      <c r="E280" s="297"/>
      <c r="F280" s="388"/>
      <c r="G280" s="298"/>
      <c r="H280" s="297"/>
      <c r="I280" s="317"/>
    </row>
    <row r="281" spans="1:10">
      <c r="A281" s="394"/>
      <c r="B281" s="390"/>
      <c r="C281" s="420"/>
      <c r="D281" s="297"/>
      <c r="E281" s="297"/>
      <c r="F281" s="388"/>
      <c r="G281" s="298"/>
      <c r="H281" s="297"/>
      <c r="I281" s="317"/>
    </row>
    <row r="282" spans="1:10">
      <c r="A282" s="394"/>
      <c r="B282" s="390"/>
      <c r="C282" s="420"/>
      <c r="D282" s="297"/>
      <c r="E282" s="297"/>
      <c r="F282" s="388"/>
      <c r="G282" s="298"/>
      <c r="H282" s="297"/>
      <c r="I282" s="317"/>
      <c r="J282" s="367"/>
    </row>
    <row r="283" spans="1:10">
      <c r="A283" s="394"/>
      <c r="B283" s="390"/>
      <c r="C283" s="420"/>
      <c r="D283" s="297"/>
      <c r="E283" s="297"/>
      <c r="F283" s="388"/>
      <c r="G283" s="298"/>
      <c r="H283" s="297"/>
      <c r="I283" s="317"/>
      <c r="J283" s="367"/>
    </row>
    <row r="284" spans="1:10">
      <c r="A284" s="394"/>
      <c r="B284" s="390"/>
      <c r="C284" s="420"/>
      <c r="D284" s="297"/>
      <c r="E284" s="297"/>
      <c r="F284" s="388"/>
      <c r="G284" s="298"/>
      <c r="H284" s="297"/>
      <c r="I284" s="317"/>
      <c r="J284" s="367"/>
    </row>
    <row r="285" spans="1:10">
      <c r="A285" s="394"/>
      <c r="B285" s="390"/>
      <c r="C285" s="420"/>
      <c r="D285" s="297"/>
      <c r="E285" s="297"/>
      <c r="F285" s="388"/>
      <c r="G285" s="298"/>
      <c r="H285" s="297"/>
      <c r="I285" s="317"/>
      <c r="J285" s="367"/>
    </row>
    <row r="286" spans="1:10">
      <c r="A286" s="394"/>
      <c r="B286" s="390"/>
      <c r="C286" s="420"/>
      <c r="D286" s="297"/>
      <c r="E286" s="297"/>
      <c r="F286" s="388"/>
      <c r="G286" s="298"/>
      <c r="H286" s="297"/>
      <c r="I286" s="317"/>
      <c r="J286" s="367"/>
    </row>
    <row r="287" spans="1:10">
      <c r="A287" s="394"/>
      <c r="B287" s="390"/>
      <c r="C287" s="420"/>
      <c r="D287" s="297"/>
      <c r="E287" s="297"/>
      <c r="F287" s="388"/>
      <c r="G287" s="298"/>
      <c r="H287" s="297"/>
      <c r="I287" s="317"/>
      <c r="J287" s="367"/>
    </row>
    <row r="288" spans="1:10">
      <c r="A288" s="394"/>
      <c r="B288" s="390"/>
      <c r="C288" s="420"/>
      <c r="D288" s="297"/>
      <c r="E288" s="297"/>
      <c r="F288" s="388"/>
      <c r="G288" s="298"/>
      <c r="H288" s="297"/>
      <c r="I288" s="317"/>
      <c r="J288" s="367"/>
    </row>
    <row r="289" spans="1:16">
      <c r="A289" s="394"/>
      <c r="B289" s="390"/>
      <c r="C289" s="420"/>
      <c r="D289" s="297"/>
      <c r="E289" s="297"/>
      <c r="F289" s="388"/>
      <c r="G289" s="298"/>
      <c r="H289" s="297"/>
      <c r="I289" s="317"/>
      <c r="J289" s="320"/>
    </row>
    <row r="290" spans="1:16">
      <c r="A290" s="394"/>
      <c r="B290" s="390"/>
      <c r="C290" s="420"/>
      <c r="D290" s="297"/>
      <c r="E290" s="297"/>
      <c r="F290" s="388"/>
      <c r="G290" s="298"/>
      <c r="H290" s="297"/>
      <c r="I290" s="317"/>
    </row>
    <row r="291" spans="1:16">
      <c r="A291" s="394"/>
      <c r="B291" s="390"/>
      <c r="C291" s="420"/>
      <c r="D291" s="297"/>
      <c r="E291" s="297"/>
      <c r="F291" s="388"/>
      <c r="G291" s="298"/>
      <c r="H291" s="297"/>
      <c r="I291" s="317"/>
    </row>
    <row r="292" spans="1:16">
      <c r="A292" s="394"/>
      <c r="B292" s="390"/>
      <c r="C292" s="420"/>
      <c r="D292" s="297"/>
      <c r="E292" s="297"/>
      <c r="F292" s="388"/>
      <c r="G292" s="298"/>
      <c r="H292" s="297"/>
      <c r="I292" s="317"/>
    </row>
    <row r="293" spans="1:16">
      <c r="A293" s="394"/>
      <c r="B293" s="390"/>
      <c r="C293" s="420"/>
      <c r="D293" s="297"/>
      <c r="E293" s="297"/>
      <c r="F293" s="388"/>
      <c r="G293" s="298"/>
      <c r="H293" s="297"/>
      <c r="I293" s="317"/>
    </row>
    <row r="294" spans="1:16">
      <c r="A294" s="394"/>
      <c r="B294" s="390"/>
      <c r="C294" s="420"/>
      <c r="D294" s="297"/>
      <c r="E294" s="297"/>
      <c r="F294" s="388"/>
      <c r="G294" s="298"/>
      <c r="H294" s="297"/>
      <c r="I294" s="317"/>
      <c r="J294" s="368"/>
      <c r="K294" s="369"/>
    </row>
    <row r="295" spans="1:16">
      <c r="A295" s="394"/>
      <c r="B295" s="390"/>
      <c r="C295" s="420"/>
      <c r="D295" s="297"/>
      <c r="E295" s="297"/>
      <c r="F295" s="388"/>
      <c r="G295" s="298"/>
      <c r="H295" s="297"/>
      <c r="I295" s="317"/>
      <c r="J295" s="368"/>
      <c r="K295" s="369"/>
    </row>
    <row r="296" spans="1:16">
      <c r="A296" s="394"/>
      <c r="B296" s="390"/>
      <c r="C296" s="420"/>
      <c r="D296" s="297"/>
      <c r="E296" s="297"/>
      <c r="F296" s="388"/>
      <c r="G296" s="298"/>
      <c r="H296" s="297"/>
      <c r="I296" s="317"/>
      <c r="J296" s="368"/>
      <c r="K296" s="369"/>
    </row>
    <row r="297" spans="1:16">
      <c r="A297" s="394"/>
      <c r="B297" s="390"/>
      <c r="C297" s="420"/>
      <c r="D297" s="297"/>
      <c r="E297" s="297"/>
      <c r="F297" s="388"/>
      <c r="G297" s="298"/>
      <c r="H297" s="297"/>
      <c r="I297" s="317"/>
      <c r="L297" s="357"/>
      <c r="M297" s="369"/>
      <c r="N297" s="369"/>
      <c r="O297" s="370"/>
      <c r="P297" s="369"/>
    </row>
    <row r="298" spans="1:16" s="369" customFormat="1">
      <c r="A298" s="394"/>
      <c r="B298" s="390"/>
      <c r="C298" s="420"/>
      <c r="D298" s="297"/>
      <c r="E298" s="297"/>
      <c r="F298" s="388"/>
      <c r="G298" s="298"/>
      <c r="H298" s="297"/>
      <c r="I298" s="317"/>
      <c r="J298" s="315"/>
      <c r="K298" s="316"/>
      <c r="L298" s="357"/>
      <c r="O298" s="370"/>
    </row>
    <row r="299" spans="1:16" s="369" customFormat="1">
      <c r="A299" s="394"/>
      <c r="B299" s="390"/>
      <c r="C299" s="420"/>
      <c r="D299" s="297"/>
      <c r="E299" s="297"/>
      <c r="F299" s="388"/>
      <c r="G299" s="298"/>
      <c r="H299" s="297"/>
      <c r="I299" s="317"/>
      <c r="J299" s="315"/>
      <c r="K299" s="316"/>
      <c r="L299" s="357"/>
      <c r="O299" s="370"/>
    </row>
    <row r="300" spans="1:16" s="369" customFormat="1">
      <c r="A300" s="394"/>
      <c r="B300" s="390"/>
      <c r="C300" s="420"/>
      <c r="D300" s="297"/>
      <c r="E300" s="297"/>
      <c r="F300" s="388"/>
      <c r="G300" s="298"/>
      <c r="H300" s="297"/>
      <c r="I300" s="317"/>
      <c r="J300" s="315"/>
      <c r="K300" s="316"/>
      <c r="L300" s="319"/>
      <c r="M300" s="316"/>
      <c r="N300" s="316"/>
      <c r="O300" s="318"/>
      <c r="P300" s="316"/>
    </row>
    <row r="301" spans="1:16">
      <c r="A301" s="394"/>
      <c r="B301" s="390"/>
      <c r="C301" s="420"/>
      <c r="D301" s="297"/>
      <c r="E301" s="297"/>
      <c r="F301" s="388"/>
      <c r="G301" s="298"/>
      <c r="H301" s="297"/>
      <c r="I301" s="317"/>
    </row>
    <row r="302" spans="1:16">
      <c r="A302" s="394"/>
      <c r="B302" s="390"/>
      <c r="C302" s="420"/>
      <c r="D302" s="297"/>
      <c r="E302" s="297"/>
      <c r="F302" s="388"/>
      <c r="G302" s="298"/>
      <c r="H302" s="297"/>
      <c r="I302" s="317"/>
    </row>
    <row r="303" spans="1:16">
      <c r="A303" s="394"/>
      <c r="B303" s="390"/>
      <c r="C303" s="420"/>
      <c r="D303" s="297"/>
      <c r="E303" s="297"/>
      <c r="F303" s="388"/>
      <c r="G303" s="298"/>
      <c r="H303" s="297"/>
      <c r="I303" s="317"/>
    </row>
    <row r="304" spans="1:16">
      <c r="A304" s="394"/>
      <c r="B304" s="390"/>
      <c r="C304" s="420"/>
      <c r="D304" s="297"/>
      <c r="E304" s="297"/>
      <c r="F304" s="388"/>
      <c r="G304" s="298"/>
      <c r="H304" s="297"/>
      <c r="I304" s="317"/>
    </row>
    <row r="305" spans="1:9">
      <c r="A305" s="394"/>
      <c r="B305" s="390"/>
      <c r="C305" s="420"/>
      <c r="D305" s="297"/>
      <c r="E305" s="297"/>
      <c r="F305" s="388"/>
      <c r="G305" s="298"/>
      <c r="H305" s="297"/>
      <c r="I305" s="317"/>
    </row>
    <row r="306" spans="1:9">
      <c r="A306" s="394"/>
      <c r="B306" s="390"/>
      <c r="C306" s="420"/>
      <c r="D306" s="297"/>
      <c r="E306" s="297"/>
      <c r="F306" s="388"/>
      <c r="G306" s="298"/>
      <c r="H306" s="297"/>
      <c r="I306" s="317"/>
    </row>
    <row r="307" spans="1:9">
      <c r="A307" s="394"/>
      <c r="B307" s="390"/>
      <c r="C307" s="420"/>
      <c r="D307" s="297"/>
      <c r="E307" s="297"/>
      <c r="F307" s="388"/>
      <c r="G307" s="298"/>
      <c r="H307" s="297"/>
      <c r="I307" s="317"/>
    </row>
    <row r="308" spans="1:9">
      <c r="A308" s="394"/>
      <c r="B308" s="390"/>
      <c r="C308" s="420"/>
      <c r="D308" s="297"/>
      <c r="E308" s="297"/>
      <c r="F308" s="388"/>
      <c r="G308" s="298"/>
      <c r="H308" s="297"/>
      <c r="I308" s="317"/>
    </row>
    <row r="309" spans="1:9">
      <c r="A309" s="394"/>
      <c r="B309" s="390"/>
      <c r="C309" s="420"/>
      <c r="D309" s="297"/>
      <c r="E309" s="297"/>
      <c r="F309" s="388"/>
      <c r="G309" s="298"/>
      <c r="H309" s="297"/>
      <c r="I309" s="317"/>
    </row>
    <row r="310" spans="1:9">
      <c r="A310" s="394"/>
      <c r="B310" s="390"/>
      <c r="C310" s="420"/>
      <c r="D310" s="297"/>
      <c r="E310" s="297"/>
      <c r="F310" s="388"/>
      <c r="G310" s="298"/>
      <c r="H310" s="297"/>
      <c r="I310" s="317"/>
    </row>
    <row r="311" spans="1:9">
      <c r="A311" s="394"/>
      <c r="B311" s="390"/>
      <c r="C311" s="420"/>
      <c r="D311" s="297"/>
      <c r="E311" s="297"/>
      <c r="F311" s="388"/>
      <c r="G311" s="298"/>
      <c r="H311" s="297"/>
      <c r="I311" s="317"/>
    </row>
    <row r="312" spans="1:9">
      <c r="A312" s="394"/>
      <c r="B312" s="390"/>
      <c r="C312" s="420"/>
      <c r="D312" s="297"/>
      <c r="E312" s="297"/>
      <c r="F312" s="388"/>
      <c r="G312" s="298"/>
      <c r="H312" s="297"/>
      <c r="I312" s="317"/>
    </row>
    <row r="313" spans="1:9">
      <c r="A313" s="394"/>
      <c r="B313" s="390"/>
      <c r="C313" s="420"/>
      <c r="D313" s="297"/>
      <c r="E313" s="297"/>
      <c r="F313" s="388"/>
      <c r="G313" s="298"/>
      <c r="H313" s="297"/>
      <c r="I313" s="317"/>
    </row>
    <row r="314" spans="1:9">
      <c r="A314" s="394"/>
      <c r="B314" s="390"/>
      <c r="C314" s="420"/>
      <c r="D314" s="297"/>
      <c r="E314" s="297"/>
      <c r="F314" s="388"/>
      <c r="G314" s="298"/>
      <c r="H314" s="297"/>
      <c r="I314" s="317"/>
    </row>
    <row r="315" spans="1:9">
      <c r="A315" s="394"/>
      <c r="B315" s="390"/>
      <c r="C315" s="420"/>
      <c r="D315" s="297"/>
      <c r="E315" s="297"/>
      <c r="F315" s="388"/>
      <c r="G315" s="298"/>
      <c r="H315" s="297"/>
      <c r="I315" s="317"/>
    </row>
    <row r="316" spans="1:9">
      <c r="A316" s="394"/>
      <c r="B316" s="390"/>
      <c r="C316" s="420"/>
      <c r="D316" s="297"/>
      <c r="E316" s="297"/>
      <c r="F316" s="388"/>
      <c r="G316" s="298"/>
      <c r="H316" s="297"/>
      <c r="I316" s="317"/>
    </row>
    <row r="317" spans="1:9">
      <c r="A317" s="394"/>
      <c r="B317" s="390"/>
      <c r="C317" s="420"/>
      <c r="D317" s="297"/>
      <c r="E317" s="297"/>
      <c r="F317" s="388"/>
      <c r="G317" s="298"/>
      <c r="H317" s="297"/>
      <c r="I317" s="317"/>
    </row>
    <row r="318" spans="1:9">
      <c r="A318" s="394"/>
      <c r="B318" s="390"/>
      <c r="C318" s="420"/>
      <c r="D318" s="297"/>
      <c r="E318" s="297"/>
      <c r="F318" s="388"/>
      <c r="G318" s="298"/>
      <c r="H318" s="297"/>
      <c r="I318" s="317"/>
    </row>
    <row r="319" spans="1:9">
      <c r="A319" s="394"/>
      <c r="B319" s="390"/>
      <c r="C319" s="420"/>
      <c r="D319" s="297"/>
      <c r="E319" s="297"/>
      <c r="F319" s="388"/>
      <c r="G319" s="298"/>
      <c r="H319" s="297"/>
      <c r="I319" s="317"/>
    </row>
    <row r="320" spans="1:9">
      <c r="A320" s="394"/>
      <c r="B320" s="390"/>
      <c r="C320" s="420"/>
      <c r="D320" s="297"/>
      <c r="E320" s="297"/>
      <c r="F320" s="388"/>
      <c r="G320" s="298"/>
      <c r="H320" s="297"/>
      <c r="I320" s="317"/>
    </row>
    <row r="321" spans="1:9">
      <c r="A321" s="394"/>
      <c r="B321" s="390"/>
      <c r="C321" s="420"/>
      <c r="D321" s="297"/>
      <c r="E321" s="297"/>
      <c r="F321" s="388"/>
      <c r="G321" s="298"/>
      <c r="H321" s="297"/>
      <c r="I321" s="317"/>
    </row>
    <row r="322" spans="1:9">
      <c r="A322" s="394"/>
      <c r="B322" s="390"/>
      <c r="C322" s="420"/>
      <c r="D322" s="297"/>
      <c r="E322" s="297"/>
      <c r="F322" s="388"/>
      <c r="G322" s="298"/>
      <c r="H322" s="297"/>
      <c r="I322" s="317"/>
    </row>
    <row r="323" spans="1:9">
      <c r="A323" s="394"/>
      <c r="B323" s="390"/>
      <c r="C323" s="420"/>
      <c r="D323" s="297"/>
      <c r="E323" s="297"/>
      <c r="F323" s="388"/>
      <c r="G323" s="298"/>
      <c r="H323" s="297"/>
      <c r="I323" s="317"/>
    </row>
    <row r="324" spans="1:9">
      <c r="A324" s="394"/>
      <c r="B324" s="390"/>
      <c r="C324" s="420"/>
      <c r="D324" s="297"/>
      <c r="E324" s="297"/>
      <c r="F324" s="388"/>
      <c r="G324" s="298"/>
      <c r="H324" s="297"/>
      <c r="I324" s="317"/>
    </row>
    <row r="325" spans="1:9">
      <c r="A325" s="394"/>
      <c r="B325" s="390"/>
      <c r="C325" s="420"/>
      <c r="D325" s="297"/>
      <c r="E325" s="297"/>
      <c r="F325" s="388"/>
      <c r="G325" s="298"/>
      <c r="H325" s="297"/>
      <c r="I325" s="317"/>
    </row>
    <row r="326" spans="1:9">
      <c r="A326" s="394"/>
      <c r="B326" s="390"/>
      <c r="C326" s="420"/>
      <c r="D326" s="297"/>
      <c r="E326" s="297"/>
      <c r="F326" s="388"/>
      <c r="G326" s="298"/>
      <c r="H326" s="297"/>
      <c r="I326" s="317"/>
    </row>
    <row r="327" spans="1:9">
      <c r="A327" s="394"/>
      <c r="B327" s="390"/>
      <c r="C327" s="420"/>
      <c r="D327" s="297"/>
      <c r="E327" s="297"/>
      <c r="F327" s="388"/>
      <c r="G327" s="298"/>
      <c r="H327" s="297"/>
      <c r="I327" s="317"/>
    </row>
    <row r="328" spans="1:9">
      <c r="A328" s="394"/>
      <c r="B328" s="390"/>
      <c r="C328" s="420"/>
      <c r="D328" s="297"/>
      <c r="E328" s="297"/>
      <c r="F328" s="388"/>
      <c r="G328" s="298"/>
      <c r="H328" s="297"/>
      <c r="I328" s="317"/>
    </row>
    <row r="329" spans="1:9">
      <c r="A329" s="394"/>
      <c r="B329" s="390"/>
      <c r="C329" s="420"/>
      <c r="D329" s="297"/>
      <c r="E329" s="297"/>
      <c r="F329" s="388"/>
      <c r="G329" s="298"/>
      <c r="H329" s="297"/>
      <c r="I329" s="317"/>
    </row>
    <row r="330" spans="1:9">
      <c r="A330" s="394"/>
      <c r="B330" s="390"/>
      <c r="C330" s="420"/>
      <c r="D330" s="297"/>
      <c r="E330" s="297"/>
      <c r="F330" s="388"/>
      <c r="G330" s="298"/>
      <c r="H330" s="297"/>
      <c r="I330" s="317"/>
    </row>
    <row r="331" spans="1:9">
      <c r="A331" s="394"/>
      <c r="B331" s="390"/>
      <c r="C331" s="420"/>
      <c r="D331" s="297"/>
      <c r="E331" s="297"/>
      <c r="F331" s="388"/>
      <c r="G331" s="298"/>
      <c r="H331" s="297"/>
      <c r="I331" s="317"/>
    </row>
    <row r="332" spans="1:9">
      <c r="A332" s="394"/>
      <c r="B332" s="390"/>
      <c r="C332" s="420"/>
      <c r="D332" s="297"/>
      <c r="E332" s="297"/>
      <c r="F332" s="388"/>
      <c r="G332" s="298"/>
      <c r="H332" s="297"/>
      <c r="I332" s="317"/>
    </row>
    <row r="333" spans="1:9">
      <c r="A333" s="394"/>
      <c r="B333" s="390"/>
      <c r="C333" s="420"/>
      <c r="D333" s="297"/>
      <c r="E333" s="297"/>
      <c r="F333" s="388"/>
      <c r="G333" s="298"/>
      <c r="H333" s="297"/>
      <c r="I333" s="317"/>
    </row>
    <row r="334" spans="1:9">
      <c r="A334" s="394"/>
      <c r="B334" s="390"/>
      <c r="C334" s="420"/>
      <c r="D334" s="297"/>
      <c r="E334" s="297"/>
      <c r="F334" s="388"/>
      <c r="G334" s="298"/>
      <c r="H334" s="297"/>
      <c r="I334" s="317"/>
    </row>
    <row r="335" spans="1:9">
      <c r="A335" s="394"/>
      <c r="B335" s="390"/>
      <c r="C335" s="420"/>
      <c r="D335" s="297"/>
      <c r="E335" s="297"/>
      <c r="F335" s="388"/>
      <c r="G335" s="298"/>
      <c r="H335" s="297"/>
      <c r="I335" s="317"/>
    </row>
    <row r="336" spans="1:9">
      <c r="A336" s="394"/>
      <c r="B336" s="390"/>
      <c r="C336" s="420"/>
      <c r="D336" s="297"/>
      <c r="E336" s="297"/>
      <c r="F336" s="388"/>
      <c r="G336" s="298"/>
      <c r="H336" s="297"/>
      <c r="I336" s="317"/>
    </row>
    <row r="337" spans="1:9">
      <c r="A337" s="394"/>
      <c r="B337" s="390"/>
      <c r="C337" s="420"/>
      <c r="D337" s="297"/>
      <c r="E337" s="297"/>
      <c r="F337" s="388"/>
      <c r="G337" s="298"/>
      <c r="H337" s="297"/>
      <c r="I337" s="317"/>
    </row>
    <row r="338" spans="1:9">
      <c r="A338" s="394"/>
      <c r="B338" s="390"/>
      <c r="C338" s="420"/>
      <c r="D338" s="297"/>
      <c r="E338" s="297"/>
      <c r="F338" s="388"/>
      <c r="G338" s="298"/>
      <c r="H338" s="297"/>
      <c r="I338" s="317"/>
    </row>
    <row r="339" spans="1:9">
      <c r="A339" s="394"/>
      <c r="B339" s="390"/>
      <c r="C339" s="420"/>
      <c r="D339" s="297"/>
      <c r="E339" s="297"/>
      <c r="F339" s="388"/>
      <c r="G339" s="298"/>
      <c r="H339" s="297"/>
      <c r="I339" s="317"/>
    </row>
    <row r="340" spans="1:9">
      <c r="A340" s="394"/>
      <c r="B340" s="390"/>
      <c r="C340" s="420"/>
      <c r="D340" s="297"/>
      <c r="E340" s="297"/>
      <c r="F340" s="388"/>
      <c r="G340" s="298"/>
      <c r="H340" s="297"/>
      <c r="I340" s="317"/>
    </row>
    <row r="341" spans="1:9">
      <c r="A341" s="394"/>
      <c r="B341" s="390"/>
      <c r="C341" s="420"/>
      <c r="D341" s="297"/>
      <c r="E341" s="297"/>
      <c r="F341" s="388"/>
      <c r="G341" s="298"/>
      <c r="H341" s="297"/>
      <c r="I341" s="317"/>
    </row>
    <row r="342" spans="1:9">
      <c r="A342" s="394"/>
      <c r="B342" s="390"/>
      <c r="C342" s="420"/>
      <c r="D342" s="297"/>
      <c r="E342" s="297"/>
      <c r="F342" s="388"/>
      <c r="G342" s="298"/>
      <c r="H342" s="297"/>
      <c r="I342" s="317"/>
    </row>
    <row r="343" spans="1:9">
      <c r="A343" s="394"/>
      <c r="B343" s="390"/>
      <c r="C343" s="420"/>
      <c r="D343" s="297"/>
      <c r="E343" s="297"/>
      <c r="F343" s="388"/>
      <c r="G343" s="298"/>
      <c r="H343" s="297"/>
      <c r="I343" s="317"/>
    </row>
    <row r="344" spans="1:9">
      <c r="A344" s="394"/>
      <c r="B344" s="390"/>
      <c r="C344" s="420"/>
      <c r="D344" s="297"/>
      <c r="E344" s="297"/>
      <c r="F344" s="388"/>
      <c r="G344" s="298"/>
      <c r="H344" s="297"/>
      <c r="I344" s="317"/>
    </row>
    <row r="345" spans="1:9">
      <c r="A345" s="394"/>
      <c r="B345" s="390"/>
      <c r="C345" s="420"/>
      <c r="D345" s="297"/>
      <c r="E345" s="297"/>
      <c r="F345" s="388"/>
      <c r="G345" s="298"/>
      <c r="H345" s="297"/>
      <c r="I345" s="317"/>
    </row>
    <row r="346" spans="1:9">
      <c r="A346" s="394"/>
      <c r="B346" s="390"/>
      <c r="C346" s="420"/>
      <c r="D346" s="297"/>
      <c r="E346" s="297"/>
      <c r="F346" s="388"/>
      <c r="G346" s="298"/>
      <c r="H346" s="297"/>
      <c r="I346" s="317"/>
    </row>
    <row r="347" spans="1:9">
      <c r="A347" s="394"/>
      <c r="B347" s="390"/>
      <c r="C347" s="420"/>
      <c r="D347" s="297"/>
      <c r="E347" s="297"/>
      <c r="F347" s="388"/>
      <c r="G347" s="298"/>
      <c r="H347" s="297"/>
      <c r="I347" s="317"/>
    </row>
    <row r="348" spans="1:9">
      <c r="A348" s="394"/>
      <c r="B348" s="390"/>
      <c r="C348" s="420"/>
      <c r="D348" s="297"/>
      <c r="E348" s="297"/>
      <c r="F348" s="388"/>
      <c r="G348" s="298"/>
      <c r="H348" s="297"/>
      <c r="I348" s="317"/>
    </row>
    <row r="349" spans="1:9">
      <c r="A349" s="394"/>
      <c r="B349" s="390"/>
      <c r="C349" s="420"/>
      <c r="D349" s="297"/>
      <c r="E349" s="297"/>
      <c r="F349" s="388"/>
      <c r="G349" s="298"/>
      <c r="H349" s="297"/>
      <c r="I349" s="317"/>
    </row>
    <row r="350" spans="1:9">
      <c r="A350" s="394"/>
      <c r="B350" s="390"/>
      <c r="C350" s="420"/>
      <c r="D350" s="297"/>
      <c r="E350" s="297"/>
      <c r="F350" s="388"/>
      <c r="G350" s="298"/>
      <c r="H350" s="297"/>
      <c r="I350" s="317"/>
    </row>
    <row r="351" spans="1:9">
      <c r="A351" s="394"/>
      <c r="B351" s="390"/>
      <c r="C351" s="420"/>
      <c r="D351" s="297"/>
      <c r="E351" s="297"/>
      <c r="F351" s="388"/>
      <c r="G351" s="298"/>
      <c r="H351" s="297"/>
      <c r="I351" s="317"/>
    </row>
    <row r="352" spans="1:9">
      <c r="A352" s="394"/>
      <c r="B352" s="390"/>
      <c r="C352" s="420"/>
      <c r="D352" s="297"/>
      <c r="E352" s="297"/>
      <c r="F352" s="388"/>
      <c r="G352" s="298"/>
      <c r="H352" s="297"/>
      <c r="I352" s="317"/>
    </row>
    <row r="353" spans="1:9">
      <c r="A353" s="394"/>
      <c r="B353" s="390"/>
      <c r="C353" s="420"/>
      <c r="D353" s="297"/>
      <c r="E353" s="297"/>
      <c r="F353" s="388"/>
      <c r="G353" s="298"/>
      <c r="H353" s="297"/>
      <c r="I353" s="317"/>
    </row>
    <row r="354" spans="1:9">
      <c r="A354" s="394"/>
      <c r="B354" s="390"/>
      <c r="C354" s="420"/>
      <c r="D354" s="297"/>
      <c r="E354" s="297"/>
      <c r="F354" s="388"/>
      <c r="G354" s="298"/>
      <c r="H354" s="297"/>
      <c r="I354" s="317"/>
    </row>
    <row r="355" spans="1:9">
      <c r="A355" s="394"/>
      <c r="B355" s="390"/>
      <c r="C355" s="420"/>
      <c r="D355" s="297"/>
      <c r="E355" s="297"/>
      <c r="F355" s="388"/>
      <c r="G355" s="298"/>
      <c r="H355" s="297"/>
      <c r="I355" s="317"/>
    </row>
    <row r="356" spans="1:9">
      <c r="A356" s="394"/>
      <c r="B356" s="390"/>
      <c r="C356" s="420"/>
      <c r="D356" s="297"/>
      <c r="E356" s="297"/>
      <c r="F356" s="388"/>
      <c r="G356" s="298"/>
      <c r="H356" s="297"/>
      <c r="I356" s="317"/>
    </row>
    <row r="357" spans="1:9">
      <c r="A357" s="394"/>
      <c r="B357" s="390"/>
      <c r="C357" s="420"/>
      <c r="D357" s="297"/>
      <c r="E357" s="297"/>
      <c r="F357" s="388"/>
      <c r="G357" s="298"/>
      <c r="H357" s="297"/>
      <c r="I357" s="317"/>
    </row>
    <row r="358" spans="1:9">
      <c r="A358" s="394"/>
      <c r="B358" s="390"/>
      <c r="C358" s="420"/>
      <c r="D358" s="297"/>
      <c r="E358" s="297"/>
      <c r="F358" s="388"/>
      <c r="G358" s="298"/>
      <c r="H358" s="297"/>
      <c r="I358" s="317"/>
    </row>
    <row r="359" spans="1:9">
      <c r="A359" s="394"/>
      <c r="B359" s="390"/>
      <c r="C359" s="420"/>
      <c r="D359" s="297"/>
      <c r="E359" s="297"/>
      <c r="F359" s="388"/>
      <c r="G359" s="298"/>
      <c r="H359" s="297"/>
      <c r="I359" s="317"/>
    </row>
    <row r="360" spans="1:9">
      <c r="A360" s="394"/>
      <c r="B360" s="390"/>
      <c r="C360" s="420"/>
      <c r="D360" s="297"/>
      <c r="E360" s="297"/>
      <c r="F360" s="388"/>
      <c r="G360" s="298"/>
      <c r="H360" s="297"/>
      <c r="I360" s="317"/>
    </row>
    <row r="361" spans="1:9">
      <c r="A361" s="394"/>
      <c r="B361" s="390"/>
      <c r="C361" s="420"/>
      <c r="D361" s="297"/>
      <c r="E361" s="297"/>
      <c r="F361" s="388"/>
      <c r="G361" s="298"/>
      <c r="H361" s="297"/>
      <c r="I361" s="317"/>
    </row>
    <row r="362" spans="1:9">
      <c r="A362" s="394"/>
      <c r="B362" s="390"/>
      <c r="C362" s="420"/>
      <c r="D362" s="297"/>
      <c r="E362" s="297"/>
      <c r="F362" s="388"/>
      <c r="G362" s="298"/>
      <c r="H362" s="297"/>
      <c r="I362" s="317"/>
    </row>
    <row r="363" spans="1:9">
      <c r="A363" s="394"/>
      <c r="B363" s="390"/>
      <c r="C363" s="420"/>
      <c r="D363" s="297"/>
      <c r="E363" s="297"/>
      <c r="F363" s="388"/>
      <c r="G363" s="298"/>
      <c r="H363" s="297"/>
      <c r="I363" s="317"/>
    </row>
    <row r="364" spans="1:9">
      <c r="A364" s="394"/>
      <c r="B364" s="390"/>
      <c r="C364" s="420"/>
      <c r="D364" s="297"/>
      <c r="E364" s="297"/>
      <c r="F364" s="388"/>
      <c r="G364" s="298"/>
      <c r="H364" s="297"/>
      <c r="I364" s="317"/>
    </row>
    <row r="365" spans="1:9">
      <c r="A365" s="394"/>
      <c r="B365" s="390"/>
      <c r="C365" s="420"/>
      <c r="D365" s="297"/>
      <c r="E365" s="297"/>
      <c r="F365" s="388"/>
      <c r="G365" s="298"/>
      <c r="H365" s="297"/>
      <c r="I365" s="317"/>
    </row>
    <row r="366" spans="1:9">
      <c r="A366" s="394"/>
      <c r="B366" s="390"/>
      <c r="C366" s="420"/>
      <c r="D366" s="297"/>
      <c r="E366" s="297"/>
      <c r="F366" s="388"/>
      <c r="G366" s="298"/>
      <c r="H366" s="297"/>
      <c r="I366" s="317"/>
    </row>
    <row r="367" spans="1:9">
      <c r="A367" s="394"/>
      <c r="B367" s="390"/>
      <c r="C367" s="420"/>
      <c r="D367" s="297"/>
      <c r="E367" s="297"/>
      <c r="F367" s="388"/>
      <c r="G367" s="298"/>
      <c r="H367" s="297"/>
      <c r="I367" s="317"/>
    </row>
    <row r="368" spans="1:9">
      <c r="A368" s="394"/>
      <c r="B368" s="390"/>
      <c r="C368" s="420"/>
      <c r="D368" s="297"/>
      <c r="E368" s="297"/>
      <c r="F368" s="388"/>
      <c r="G368" s="298"/>
      <c r="H368" s="297"/>
      <c r="I368" s="317"/>
    </row>
    <row r="369" spans="1:9">
      <c r="A369" s="394"/>
      <c r="B369" s="390"/>
      <c r="C369" s="420"/>
      <c r="D369" s="297"/>
      <c r="E369" s="297"/>
      <c r="F369" s="388"/>
      <c r="G369" s="298"/>
      <c r="H369" s="297"/>
      <c r="I369" s="317"/>
    </row>
    <row r="370" spans="1:9">
      <c r="A370" s="394"/>
      <c r="B370" s="390"/>
      <c r="C370" s="420"/>
      <c r="D370" s="297"/>
      <c r="E370" s="297"/>
      <c r="F370" s="388"/>
      <c r="G370" s="298"/>
      <c r="H370" s="297"/>
      <c r="I370" s="317"/>
    </row>
    <row r="371" spans="1:9">
      <c r="A371" s="394"/>
      <c r="B371" s="390"/>
      <c r="C371" s="420"/>
      <c r="D371" s="297"/>
      <c r="E371" s="297"/>
      <c r="F371" s="388"/>
      <c r="G371" s="298"/>
      <c r="H371" s="297"/>
      <c r="I371" s="317"/>
    </row>
    <row r="372" spans="1:9">
      <c r="A372" s="394"/>
      <c r="B372" s="390"/>
      <c r="C372" s="420"/>
      <c r="D372" s="297"/>
      <c r="E372" s="297"/>
      <c r="F372" s="388"/>
      <c r="G372" s="298"/>
      <c r="H372" s="297"/>
      <c r="I372" s="317"/>
    </row>
    <row r="373" spans="1:9">
      <c r="A373" s="394"/>
      <c r="B373" s="390"/>
      <c r="C373" s="420"/>
      <c r="D373" s="297"/>
      <c r="E373" s="297"/>
      <c r="F373" s="388"/>
      <c r="G373" s="298"/>
      <c r="H373" s="297"/>
      <c r="I373" s="317"/>
    </row>
    <row r="374" spans="1:9">
      <c r="A374" s="394"/>
      <c r="B374" s="390"/>
      <c r="C374" s="420"/>
      <c r="D374" s="297"/>
      <c r="E374" s="297"/>
      <c r="F374" s="388"/>
      <c r="G374" s="298"/>
      <c r="H374" s="297"/>
      <c r="I374" s="317"/>
    </row>
    <row r="375" spans="1:9">
      <c r="A375" s="394"/>
      <c r="B375" s="390"/>
      <c r="C375" s="420"/>
      <c r="D375" s="297"/>
      <c r="E375" s="297"/>
      <c r="F375" s="388"/>
      <c r="G375" s="298"/>
      <c r="H375" s="297"/>
      <c r="I375" s="317"/>
    </row>
    <row r="376" spans="1:9">
      <c r="A376" s="394"/>
      <c r="B376" s="390"/>
      <c r="C376" s="420"/>
      <c r="D376" s="297"/>
      <c r="E376" s="297"/>
      <c r="F376" s="388"/>
      <c r="G376" s="298"/>
      <c r="H376" s="297"/>
      <c r="I376" s="317"/>
    </row>
    <row r="377" spans="1:9">
      <c r="A377" s="394"/>
      <c r="B377" s="390"/>
      <c r="C377" s="420"/>
      <c r="D377" s="297"/>
      <c r="E377" s="297"/>
      <c r="F377" s="388"/>
      <c r="G377" s="298"/>
      <c r="H377" s="297"/>
      <c r="I377" s="317"/>
    </row>
    <row r="378" spans="1:9">
      <c r="A378" s="394"/>
      <c r="B378" s="390"/>
      <c r="C378" s="420"/>
      <c r="D378" s="297"/>
      <c r="E378" s="297"/>
      <c r="F378" s="388"/>
      <c r="G378" s="298"/>
      <c r="H378" s="297"/>
      <c r="I378" s="317"/>
    </row>
    <row r="379" spans="1:9">
      <c r="A379" s="394"/>
      <c r="B379" s="390"/>
      <c r="C379" s="420"/>
      <c r="D379" s="297"/>
      <c r="E379" s="297"/>
      <c r="F379" s="388"/>
      <c r="G379" s="298"/>
      <c r="H379" s="297"/>
      <c r="I379" s="317"/>
    </row>
    <row r="380" spans="1:9">
      <c r="A380" s="394"/>
      <c r="B380" s="390"/>
      <c r="C380" s="420"/>
      <c r="D380" s="297"/>
      <c r="E380" s="297"/>
      <c r="F380" s="388"/>
      <c r="G380" s="298"/>
      <c r="H380" s="297"/>
      <c r="I380" s="317"/>
    </row>
    <row r="381" spans="1:9">
      <c r="A381" s="394"/>
      <c r="B381" s="390"/>
      <c r="C381" s="420"/>
      <c r="D381" s="297"/>
      <c r="E381" s="297"/>
      <c r="F381" s="388"/>
      <c r="G381" s="298"/>
      <c r="H381" s="297"/>
      <c r="I381" s="317"/>
    </row>
    <row r="382" spans="1:9">
      <c r="A382" s="394"/>
      <c r="B382" s="390"/>
      <c r="C382" s="420"/>
      <c r="D382" s="297"/>
      <c r="E382" s="297"/>
      <c r="F382" s="388"/>
      <c r="G382" s="298"/>
      <c r="H382" s="297"/>
      <c r="I382" s="317"/>
    </row>
    <row r="383" spans="1:9">
      <c r="A383" s="394"/>
      <c r="B383" s="390"/>
      <c r="C383" s="420"/>
      <c r="D383" s="297"/>
      <c r="E383" s="297"/>
      <c r="F383" s="388"/>
      <c r="G383" s="298"/>
      <c r="H383" s="297"/>
      <c r="I383" s="317"/>
    </row>
    <row r="384" spans="1:9">
      <c r="A384" s="394"/>
      <c r="B384" s="390"/>
      <c r="C384" s="420"/>
      <c r="D384" s="297"/>
      <c r="E384" s="297"/>
      <c r="F384" s="388"/>
      <c r="G384" s="298"/>
      <c r="H384" s="297"/>
      <c r="I384" s="317"/>
    </row>
    <row r="385" spans="1:9">
      <c r="A385" s="394"/>
      <c r="B385" s="390"/>
      <c r="C385" s="420"/>
      <c r="D385" s="297"/>
      <c r="E385" s="297"/>
      <c r="F385" s="388"/>
      <c r="G385" s="321"/>
      <c r="H385" s="297"/>
      <c r="I385" s="317"/>
    </row>
    <row r="386" spans="1:9">
      <c r="A386" s="394"/>
      <c r="B386" s="390"/>
      <c r="C386" s="420"/>
      <c r="D386" s="297"/>
      <c r="E386" s="297"/>
      <c r="F386" s="388"/>
      <c r="G386" s="322"/>
      <c r="H386" s="297"/>
      <c r="I386" s="317"/>
    </row>
    <row r="387" spans="1:9">
      <c r="A387" s="394"/>
      <c r="B387" s="390"/>
      <c r="C387" s="420"/>
      <c r="D387" s="297"/>
      <c r="E387" s="297"/>
      <c r="F387" s="388"/>
      <c r="G387" s="322"/>
      <c r="H387" s="297"/>
      <c r="I387" s="317"/>
    </row>
    <row r="388" spans="1:9">
      <c r="A388" s="394"/>
      <c r="B388" s="395"/>
      <c r="C388" s="423"/>
      <c r="D388" s="324"/>
      <c r="E388" s="324"/>
      <c r="F388" s="436"/>
      <c r="G388" s="298"/>
      <c r="H388" s="325"/>
      <c r="I388" s="317"/>
    </row>
    <row r="389" spans="1:9">
      <c r="A389" s="396"/>
      <c r="B389" s="397"/>
      <c r="C389" s="424"/>
      <c r="D389" s="326"/>
      <c r="E389" s="326"/>
      <c r="F389" s="437"/>
      <c r="G389" s="298"/>
      <c r="H389" s="327"/>
      <c r="I389" s="300"/>
    </row>
    <row r="390" spans="1:9">
      <c r="A390" s="398"/>
      <c r="B390" s="397"/>
      <c r="C390" s="424"/>
      <c r="D390" s="326"/>
      <c r="E390" s="326"/>
      <c r="F390" s="437"/>
      <c r="G390" s="298"/>
      <c r="H390" s="327"/>
      <c r="I390" s="328"/>
    </row>
    <row r="391" spans="1:9">
      <c r="A391" s="398"/>
      <c r="B391" s="390"/>
      <c r="C391" s="420"/>
      <c r="D391" s="297"/>
      <c r="E391" s="297"/>
      <c r="F391" s="388"/>
      <c r="G391" s="298"/>
      <c r="H391" s="297"/>
      <c r="I391" s="328"/>
    </row>
    <row r="392" spans="1:9">
      <c r="A392" s="399"/>
      <c r="B392" s="390"/>
      <c r="C392" s="420"/>
      <c r="D392" s="297"/>
      <c r="E392" s="297"/>
      <c r="F392" s="388"/>
      <c r="G392" s="298"/>
      <c r="H392" s="297"/>
      <c r="I392" s="317"/>
    </row>
    <row r="393" spans="1:9">
      <c r="A393" s="399"/>
      <c r="B393" s="390"/>
      <c r="C393" s="420"/>
      <c r="D393" s="297"/>
      <c r="E393" s="297"/>
      <c r="F393" s="388"/>
      <c r="G393" s="298"/>
      <c r="H393" s="297"/>
      <c r="I393" s="317"/>
    </row>
    <row r="394" spans="1:9">
      <c r="A394" s="399"/>
      <c r="B394" s="390"/>
      <c r="C394" s="420"/>
      <c r="D394" s="297"/>
      <c r="E394" s="297"/>
      <c r="F394" s="388"/>
      <c r="G394" s="298"/>
      <c r="H394" s="297"/>
      <c r="I394" s="317"/>
    </row>
    <row r="395" spans="1:9">
      <c r="A395" s="399"/>
      <c r="B395" s="390"/>
      <c r="C395" s="420"/>
      <c r="D395" s="297"/>
      <c r="E395" s="297"/>
      <c r="F395" s="388"/>
      <c r="G395" s="298"/>
      <c r="H395" s="297"/>
      <c r="I395" s="317"/>
    </row>
    <row r="396" spans="1:9">
      <c r="A396" s="399"/>
      <c r="B396" s="390"/>
      <c r="C396" s="420"/>
      <c r="D396" s="297"/>
      <c r="E396" s="297"/>
      <c r="F396" s="388"/>
      <c r="G396" s="298"/>
      <c r="H396" s="297"/>
      <c r="I396" s="317"/>
    </row>
    <row r="397" spans="1:9">
      <c r="A397" s="399"/>
      <c r="B397" s="390"/>
      <c r="C397" s="420"/>
      <c r="D397" s="297"/>
      <c r="E397" s="297"/>
      <c r="F397" s="388"/>
      <c r="G397" s="298"/>
      <c r="H397" s="297"/>
      <c r="I397" s="317"/>
    </row>
    <row r="398" spans="1:9">
      <c r="A398" s="399"/>
      <c r="B398" s="390"/>
      <c r="C398" s="420"/>
      <c r="D398" s="297"/>
      <c r="E398" s="297"/>
      <c r="F398" s="388"/>
      <c r="G398" s="298"/>
      <c r="H398" s="297"/>
      <c r="I398" s="317"/>
    </row>
    <row r="399" spans="1:9">
      <c r="A399" s="399"/>
      <c r="B399" s="390"/>
      <c r="C399" s="420"/>
      <c r="D399" s="297"/>
      <c r="E399" s="297"/>
      <c r="F399" s="388"/>
      <c r="G399" s="298"/>
      <c r="H399" s="297"/>
      <c r="I399" s="317"/>
    </row>
    <row r="400" spans="1:9">
      <c r="A400" s="399"/>
      <c r="B400" s="390"/>
      <c r="C400" s="420"/>
      <c r="D400" s="297"/>
      <c r="E400" s="297"/>
      <c r="F400" s="388"/>
      <c r="G400" s="298"/>
      <c r="H400" s="297"/>
      <c r="I400" s="317"/>
    </row>
    <row r="401" spans="1:9">
      <c r="A401" s="399"/>
      <c r="B401" s="390"/>
      <c r="C401" s="420"/>
      <c r="D401" s="297"/>
      <c r="E401" s="297"/>
      <c r="F401" s="388"/>
      <c r="G401" s="298"/>
      <c r="H401" s="297"/>
      <c r="I401" s="317"/>
    </row>
    <row r="402" spans="1:9">
      <c r="A402" s="399"/>
      <c r="B402" s="390"/>
      <c r="C402" s="420"/>
      <c r="D402" s="297"/>
      <c r="E402" s="297"/>
      <c r="F402" s="388"/>
      <c r="G402" s="298"/>
      <c r="H402" s="297"/>
      <c r="I402" s="317"/>
    </row>
    <row r="403" spans="1:9">
      <c r="A403" s="399"/>
      <c r="B403" s="390"/>
      <c r="C403" s="420"/>
      <c r="D403" s="297"/>
      <c r="E403" s="297"/>
      <c r="F403" s="388"/>
      <c r="G403" s="298"/>
      <c r="H403" s="297"/>
      <c r="I403" s="317"/>
    </row>
    <row r="404" spans="1:9">
      <c r="A404" s="399"/>
      <c r="B404" s="390"/>
      <c r="C404" s="420"/>
      <c r="D404" s="297"/>
      <c r="E404" s="297"/>
      <c r="F404" s="388"/>
      <c r="G404" s="298"/>
      <c r="H404" s="297"/>
      <c r="I404" s="317"/>
    </row>
    <row r="405" spans="1:9">
      <c r="A405" s="399"/>
      <c r="B405" s="390"/>
      <c r="C405" s="420"/>
      <c r="D405" s="297"/>
      <c r="E405" s="297"/>
      <c r="F405" s="388"/>
      <c r="G405" s="298"/>
      <c r="H405" s="297"/>
      <c r="I405" s="317"/>
    </row>
    <row r="406" spans="1:9">
      <c r="A406" s="399"/>
      <c r="B406" s="390"/>
      <c r="C406" s="420"/>
      <c r="D406" s="297"/>
      <c r="E406" s="297"/>
      <c r="F406" s="388"/>
      <c r="G406" s="298"/>
      <c r="H406" s="297"/>
      <c r="I406" s="317"/>
    </row>
    <row r="407" spans="1:9">
      <c r="A407" s="399"/>
      <c r="B407" s="390"/>
      <c r="C407" s="420"/>
      <c r="D407" s="297"/>
      <c r="E407" s="297"/>
      <c r="F407" s="388"/>
      <c r="G407" s="298"/>
      <c r="H407" s="297"/>
      <c r="I407" s="317"/>
    </row>
    <row r="408" spans="1:9">
      <c r="A408" s="399"/>
      <c r="B408" s="390"/>
      <c r="C408" s="420"/>
      <c r="D408" s="297"/>
      <c r="E408" s="297"/>
      <c r="F408" s="388"/>
      <c r="G408" s="298"/>
      <c r="H408" s="297"/>
      <c r="I408" s="317"/>
    </row>
    <row r="409" spans="1:9">
      <c r="A409" s="399"/>
      <c r="B409" s="390"/>
      <c r="C409" s="420"/>
      <c r="D409" s="297"/>
      <c r="E409" s="297"/>
      <c r="F409" s="388"/>
      <c r="G409" s="298"/>
      <c r="H409" s="297"/>
      <c r="I409" s="317"/>
    </row>
    <row r="410" spans="1:9">
      <c r="A410" s="399"/>
      <c r="B410" s="390"/>
      <c r="C410" s="420"/>
      <c r="D410" s="297"/>
      <c r="E410" s="297"/>
      <c r="F410" s="388"/>
      <c r="G410" s="298"/>
      <c r="H410" s="297"/>
      <c r="I410" s="317"/>
    </row>
    <row r="411" spans="1:9">
      <c r="A411" s="399"/>
      <c r="B411" s="390"/>
      <c r="C411" s="420"/>
      <c r="D411" s="297"/>
      <c r="E411" s="297"/>
      <c r="F411" s="388"/>
      <c r="G411" s="298"/>
      <c r="H411" s="297"/>
      <c r="I411" s="317"/>
    </row>
    <row r="412" spans="1:9">
      <c r="A412" s="399"/>
      <c r="B412" s="390"/>
      <c r="C412" s="420"/>
      <c r="D412" s="297"/>
      <c r="E412" s="297"/>
      <c r="F412" s="388"/>
      <c r="G412" s="298"/>
      <c r="H412" s="297"/>
      <c r="I412" s="317"/>
    </row>
    <row r="413" spans="1:9">
      <c r="A413" s="399"/>
      <c r="B413" s="390"/>
      <c r="C413" s="420"/>
      <c r="D413" s="297"/>
      <c r="E413" s="297"/>
      <c r="F413" s="388"/>
      <c r="G413" s="298"/>
      <c r="H413" s="297"/>
      <c r="I413" s="317"/>
    </row>
    <row r="414" spans="1:9">
      <c r="A414" s="399"/>
      <c r="B414" s="390"/>
      <c r="C414" s="420"/>
      <c r="D414" s="297"/>
      <c r="E414" s="297"/>
      <c r="F414" s="388"/>
      <c r="G414" s="298"/>
      <c r="H414" s="297"/>
      <c r="I414" s="317"/>
    </row>
    <row r="415" spans="1:9">
      <c r="A415" s="399"/>
      <c r="B415" s="390"/>
      <c r="C415" s="420"/>
      <c r="D415" s="297"/>
      <c r="E415" s="297"/>
      <c r="F415" s="388"/>
      <c r="G415" s="298"/>
      <c r="H415" s="297"/>
      <c r="I415" s="317"/>
    </row>
    <row r="416" spans="1:9">
      <c r="A416" s="399"/>
      <c r="B416" s="390"/>
      <c r="C416" s="420"/>
      <c r="D416" s="297"/>
      <c r="E416" s="297"/>
      <c r="F416" s="388"/>
      <c r="G416" s="298"/>
      <c r="H416" s="297"/>
      <c r="I416" s="317"/>
    </row>
    <row r="417" spans="1:9">
      <c r="A417" s="399"/>
      <c r="B417" s="390"/>
      <c r="C417" s="420"/>
      <c r="D417" s="297"/>
      <c r="E417" s="297"/>
      <c r="F417" s="388"/>
      <c r="G417" s="298"/>
      <c r="H417" s="297"/>
      <c r="I417" s="317"/>
    </row>
    <row r="418" spans="1:9">
      <c r="A418" s="399"/>
      <c r="B418" s="390"/>
      <c r="C418" s="420"/>
      <c r="D418" s="297"/>
      <c r="E418" s="297"/>
      <c r="F418" s="388"/>
      <c r="G418" s="298"/>
      <c r="H418" s="297"/>
      <c r="I418" s="317"/>
    </row>
    <row r="419" spans="1:9">
      <c r="A419" s="399"/>
      <c r="B419" s="390"/>
      <c r="C419" s="420"/>
      <c r="D419" s="297"/>
      <c r="E419" s="297"/>
      <c r="F419" s="388"/>
      <c r="G419" s="298"/>
      <c r="H419" s="297"/>
      <c r="I419" s="317"/>
    </row>
    <row r="420" spans="1:9">
      <c r="A420" s="399"/>
      <c r="B420" s="390"/>
      <c r="C420" s="420"/>
      <c r="D420" s="297"/>
      <c r="E420" s="297"/>
      <c r="F420" s="388"/>
      <c r="G420" s="298"/>
      <c r="H420" s="297"/>
      <c r="I420" s="317"/>
    </row>
    <row r="421" spans="1:9">
      <c r="A421" s="399"/>
      <c r="B421" s="390"/>
      <c r="C421" s="420"/>
      <c r="D421" s="297"/>
      <c r="E421" s="297"/>
      <c r="F421" s="388"/>
      <c r="G421" s="298"/>
      <c r="H421" s="297"/>
      <c r="I421" s="317"/>
    </row>
    <row r="422" spans="1:9">
      <c r="A422" s="399"/>
      <c r="B422" s="390"/>
      <c r="C422" s="420"/>
      <c r="D422" s="297"/>
      <c r="E422" s="297"/>
      <c r="F422" s="388"/>
      <c r="G422" s="329"/>
      <c r="H422" s="297"/>
      <c r="I422" s="317"/>
    </row>
    <row r="423" spans="1:9">
      <c r="A423" s="399"/>
      <c r="B423" s="390"/>
      <c r="C423" s="420"/>
      <c r="D423" s="297"/>
      <c r="E423" s="297"/>
      <c r="F423" s="388"/>
      <c r="G423" s="322"/>
      <c r="H423" s="297"/>
      <c r="I423" s="317"/>
    </row>
    <row r="424" spans="1:9">
      <c r="A424" s="399"/>
      <c r="B424" s="390"/>
      <c r="C424" s="420"/>
      <c r="D424" s="297"/>
      <c r="E424" s="297"/>
      <c r="F424" s="388"/>
      <c r="G424" s="330"/>
      <c r="H424" s="297"/>
      <c r="I424" s="317"/>
    </row>
    <row r="425" spans="1:9">
      <c r="A425" s="399"/>
      <c r="B425" s="400"/>
      <c r="C425" s="425"/>
      <c r="D425" s="331"/>
      <c r="E425" s="331"/>
      <c r="F425" s="438"/>
      <c r="G425" s="298"/>
      <c r="H425" s="332"/>
      <c r="I425" s="317"/>
    </row>
    <row r="426" spans="1:9">
      <c r="A426" s="401"/>
      <c r="B426" s="397"/>
      <c r="C426" s="424"/>
      <c r="D426" s="326"/>
      <c r="E426" s="326"/>
      <c r="F426" s="437"/>
      <c r="G426" s="298"/>
      <c r="H426" s="327"/>
      <c r="I426" s="333"/>
    </row>
    <row r="427" spans="1:9">
      <c r="A427" s="398"/>
      <c r="B427" s="402"/>
      <c r="C427" s="426"/>
      <c r="D427" s="334"/>
      <c r="E427" s="334"/>
      <c r="F427" s="439"/>
      <c r="G427" s="298"/>
      <c r="H427" s="335"/>
      <c r="I427" s="328"/>
    </row>
    <row r="428" spans="1:9">
      <c r="A428" s="403"/>
      <c r="B428" s="390"/>
      <c r="C428" s="420"/>
      <c r="D428" s="297"/>
      <c r="E428" s="297"/>
      <c r="F428" s="388"/>
      <c r="G428" s="298"/>
      <c r="H428" s="297"/>
      <c r="I428" s="336"/>
    </row>
    <row r="429" spans="1:9">
      <c r="A429" s="399"/>
      <c r="B429" s="390"/>
      <c r="C429" s="420"/>
      <c r="D429" s="297"/>
      <c r="E429" s="297"/>
      <c r="F429" s="388"/>
      <c r="G429" s="298"/>
      <c r="H429" s="297"/>
      <c r="I429" s="317"/>
    </row>
    <row r="430" spans="1:9">
      <c r="A430" s="399"/>
      <c r="B430" s="390"/>
      <c r="C430" s="420"/>
      <c r="D430" s="297"/>
      <c r="E430" s="297"/>
      <c r="F430" s="388"/>
      <c r="G430" s="298"/>
      <c r="H430" s="297"/>
      <c r="I430" s="317"/>
    </row>
    <row r="431" spans="1:9">
      <c r="A431" s="399"/>
      <c r="B431" s="390"/>
      <c r="C431" s="420"/>
      <c r="D431" s="297"/>
      <c r="E431" s="297"/>
      <c r="F431" s="388"/>
      <c r="G431" s="298"/>
      <c r="H431" s="297"/>
      <c r="I431" s="317"/>
    </row>
    <row r="432" spans="1:9">
      <c r="A432" s="399"/>
      <c r="B432" s="390"/>
      <c r="C432" s="420"/>
      <c r="D432" s="297"/>
      <c r="E432" s="297"/>
      <c r="F432" s="388"/>
      <c r="G432" s="298"/>
      <c r="H432" s="297"/>
      <c r="I432" s="317"/>
    </row>
    <row r="433" spans="1:9">
      <c r="A433" s="399"/>
      <c r="B433" s="390"/>
      <c r="C433" s="420"/>
      <c r="D433" s="297"/>
      <c r="E433" s="297"/>
      <c r="F433" s="388"/>
      <c r="G433" s="298"/>
      <c r="H433" s="297"/>
      <c r="I433" s="317"/>
    </row>
    <row r="434" spans="1:9">
      <c r="A434" s="399"/>
      <c r="B434" s="390"/>
      <c r="C434" s="420"/>
      <c r="D434" s="297"/>
      <c r="E434" s="297"/>
      <c r="F434" s="388"/>
      <c r="G434" s="298"/>
      <c r="H434" s="297"/>
      <c r="I434" s="317"/>
    </row>
    <row r="435" spans="1:9">
      <c r="A435" s="399"/>
      <c r="B435" s="390"/>
      <c r="C435" s="420"/>
      <c r="D435" s="297"/>
      <c r="E435" s="297"/>
      <c r="F435" s="388"/>
      <c r="G435" s="298"/>
      <c r="H435" s="297"/>
      <c r="I435" s="317"/>
    </row>
    <row r="436" spans="1:9">
      <c r="A436" s="399"/>
      <c r="B436" s="390"/>
      <c r="C436" s="420"/>
      <c r="D436" s="297"/>
      <c r="E436" s="297"/>
      <c r="F436" s="388"/>
      <c r="G436" s="298"/>
      <c r="H436" s="297"/>
      <c r="I436" s="317"/>
    </row>
    <row r="437" spans="1:9">
      <c r="A437" s="399"/>
      <c r="B437" s="390"/>
      <c r="C437" s="420"/>
      <c r="D437" s="297"/>
      <c r="E437" s="297"/>
      <c r="F437" s="388"/>
      <c r="G437" s="298"/>
      <c r="H437" s="297"/>
      <c r="I437" s="317"/>
    </row>
    <row r="438" spans="1:9">
      <c r="A438" s="399"/>
      <c r="B438" s="390"/>
      <c r="C438" s="420"/>
      <c r="D438" s="297"/>
      <c r="E438" s="297"/>
      <c r="F438" s="388"/>
      <c r="G438" s="298"/>
      <c r="H438" s="297"/>
      <c r="I438" s="317"/>
    </row>
    <row r="439" spans="1:9">
      <c r="A439" s="399"/>
      <c r="B439" s="390"/>
      <c r="C439" s="420"/>
      <c r="D439" s="297"/>
      <c r="E439" s="297"/>
      <c r="F439" s="388"/>
      <c r="G439" s="298"/>
      <c r="H439" s="297"/>
      <c r="I439" s="317"/>
    </row>
    <row r="440" spans="1:9">
      <c r="A440" s="399"/>
      <c r="B440" s="390"/>
      <c r="C440" s="420"/>
      <c r="D440" s="297"/>
      <c r="E440" s="297"/>
      <c r="F440" s="388"/>
      <c r="G440" s="298"/>
      <c r="H440" s="297"/>
      <c r="I440" s="317"/>
    </row>
    <row r="441" spans="1:9">
      <c r="A441" s="399"/>
      <c r="B441" s="390"/>
      <c r="C441" s="420"/>
      <c r="D441" s="297"/>
      <c r="E441" s="297"/>
      <c r="F441" s="388"/>
      <c r="G441" s="298"/>
      <c r="H441" s="297"/>
      <c r="I441" s="317"/>
    </row>
    <row r="442" spans="1:9">
      <c r="A442" s="399"/>
      <c r="B442" s="390"/>
      <c r="C442" s="420"/>
      <c r="D442" s="297"/>
      <c r="E442" s="297"/>
      <c r="F442" s="388"/>
      <c r="G442" s="298"/>
      <c r="H442" s="297"/>
      <c r="I442" s="317"/>
    </row>
    <row r="443" spans="1:9">
      <c r="A443" s="399"/>
      <c r="B443" s="390"/>
      <c r="C443" s="420"/>
      <c r="D443" s="297"/>
      <c r="E443" s="297"/>
      <c r="F443" s="388"/>
      <c r="G443" s="298"/>
      <c r="H443" s="297"/>
      <c r="I443" s="317"/>
    </row>
    <row r="444" spans="1:9">
      <c r="A444" s="399"/>
      <c r="B444" s="390"/>
      <c r="C444" s="420"/>
      <c r="D444" s="297"/>
      <c r="E444" s="297"/>
      <c r="F444" s="388"/>
      <c r="G444" s="298"/>
      <c r="H444" s="297"/>
      <c r="I444" s="317"/>
    </row>
    <row r="445" spans="1:9">
      <c r="A445" s="399"/>
      <c r="B445" s="390"/>
      <c r="C445" s="420"/>
      <c r="D445" s="297"/>
      <c r="E445" s="297"/>
      <c r="F445" s="388"/>
      <c r="G445" s="298"/>
      <c r="H445" s="297"/>
      <c r="I445" s="317"/>
    </row>
    <row r="446" spans="1:9">
      <c r="A446" s="399"/>
      <c r="B446" s="390"/>
      <c r="C446" s="420"/>
      <c r="D446" s="297"/>
      <c r="E446" s="297"/>
      <c r="F446" s="388"/>
      <c r="G446" s="298"/>
      <c r="H446" s="297"/>
      <c r="I446" s="317"/>
    </row>
    <row r="447" spans="1:9">
      <c r="A447" s="399"/>
      <c r="B447" s="390"/>
      <c r="C447" s="420"/>
      <c r="D447" s="297"/>
      <c r="E447" s="297"/>
      <c r="F447" s="388"/>
      <c r="G447" s="298"/>
      <c r="H447" s="297"/>
      <c r="I447" s="317"/>
    </row>
    <row r="448" spans="1:9">
      <c r="A448" s="399"/>
      <c r="B448" s="390"/>
      <c r="C448" s="420"/>
      <c r="D448" s="297"/>
      <c r="E448" s="297"/>
      <c r="F448" s="388"/>
      <c r="G448" s="298"/>
      <c r="H448" s="297"/>
      <c r="I448" s="317"/>
    </row>
    <row r="449" spans="1:9">
      <c r="A449" s="399"/>
      <c r="B449" s="390"/>
      <c r="C449" s="420"/>
      <c r="D449" s="297"/>
      <c r="E449" s="297"/>
      <c r="F449" s="388"/>
      <c r="G449" s="298"/>
      <c r="H449" s="297"/>
      <c r="I449" s="317"/>
    </row>
    <row r="450" spans="1:9">
      <c r="A450" s="399"/>
      <c r="B450" s="390"/>
      <c r="C450" s="420"/>
      <c r="D450" s="297"/>
      <c r="E450" s="297"/>
      <c r="F450" s="388"/>
      <c r="G450" s="298"/>
      <c r="H450" s="297"/>
      <c r="I450" s="317"/>
    </row>
    <row r="451" spans="1:9">
      <c r="A451" s="399"/>
      <c r="B451" s="390"/>
      <c r="C451" s="420"/>
      <c r="D451" s="297"/>
      <c r="E451" s="297"/>
      <c r="F451" s="388"/>
      <c r="G451" s="298"/>
      <c r="H451" s="297"/>
      <c r="I451" s="317"/>
    </row>
    <row r="452" spans="1:9">
      <c r="A452" s="399"/>
      <c r="B452" s="390"/>
      <c r="C452" s="420"/>
      <c r="D452" s="297"/>
      <c r="E452" s="297"/>
      <c r="F452" s="388"/>
      <c r="G452" s="298"/>
      <c r="H452" s="297"/>
      <c r="I452" s="317"/>
    </row>
    <row r="453" spans="1:9">
      <c r="A453" s="399"/>
      <c r="B453" s="390"/>
      <c r="C453" s="420"/>
      <c r="D453" s="297"/>
      <c r="E453" s="297"/>
      <c r="F453" s="388"/>
      <c r="G453" s="298"/>
      <c r="H453" s="297"/>
      <c r="I453" s="317"/>
    </row>
    <row r="454" spans="1:9">
      <c r="A454" s="399"/>
      <c r="B454" s="390"/>
      <c r="C454" s="420"/>
      <c r="D454" s="297"/>
      <c r="E454" s="297"/>
      <c r="F454" s="388"/>
      <c r="G454" s="298"/>
      <c r="H454" s="297"/>
      <c r="I454" s="317"/>
    </row>
    <row r="455" spans="1:9">
      <c r="A455" s="399"/>
      <c r="B455" s="390"/>
      <c r="C455" s="420"/>
      <c r="D455" s="297"/>
      <c r="E455" s="297"/>
      <c r="F455" s="388"/>
      <c r="G455" s="298"/>
      <c r="H455" s="297"/>
      <c r="I455" s="317"/>
    </row>
    <row r="456" spans="1:9">
      <c r="A456" s="399"/>
      <c r="B456" s="390"/>
      <c r="C456" s="420"/>
      <c r="D456" s="297"/>
      <c r="E456" s="297"/>
      <c r="F456" s="388"/>
      <c r="G456" s="298"/>
      <c r="H456" s="297"/>
      <c r="I456" s="317"/>
    </row>
    <row r="457" spans="1:9">
      <c r="A457" s="399"/>
      <c r="B457" s="390"/>
      <c r="C457" s="420"/>
      <c r="D457" s="297"/>
      <c r="E457" s="297"/>
      <c r="F457" s="388"/>
      <c r="G457" s="298"/>
      <c r="H457" s="297"/>
      <c r="I457" s="317"/>
    </row>
    <row r="458" spans="1:9">
      <c r="A458" s="399"/>
      <c r="B458" s="390"/>
      <c r="C458" s="420"/>
      <c r="D458" s="297"/>
      <c r="E458" s="297"/>
      <c r="F458" s="388"/>
      <c r="G458" s="298"/>
      <c r="H458" s="297"/>
      <c r="I458" s="317"/>
    </row>
    <row r="459" spans="1:9">
      <c r="A459" s="399"/>
      <c r="B459" s="390"/>
      <c r="C459" s="420"/>
      <c r="D459" s="297"/>
      <c r="E459" s="297"/>
      <c r="F459" s="388"/>
      <c r="G459" s="298"/>
      <c r="H459" s="297"/>
      <c r="I459" s="317"/>
    </row>
    <row r="460" spans="1:9">
      <c r="A460" s="399"/>
      <c r="B460" s="390"/>
      <c r="C460" s="420"/>
      <c r="D460" s="297"/>
      <c r="E460" s="297"/>
      <c r="F460" s="388"/>
      <c r="G460" s="298"/>
      <c r="H460" s="297"/>
      <c r="I460" s="317"/>
    </row>
    <row r="461" spans="1:9">
      <c r="A461" s="399"/>
      <c r="B461" s="390"/>
      <c r="C461" s="420"/>
      <c r="D461" s="297"/>
      <c r="E461" s="297"/>
      <c r="F461" s="388"/>
      <c r="G461" s="298"/>
      <c r="H461" s="297"/>
      <c r="I461" s="317"/>
    </row>
    <row r="462" spans="1:9">
      <c r="A462" s="399"/>
      <c r="B462" s="390"/>
      <c r="C462" s="420"/>
      <c r="D462" s="297"/>
      <c r="E462" s="297"/>
      <c r="F462" s="388"/>
      <c r="G462" s="298"/>
      <c r="H462" s="297"/>
      <c r="I462" s="317"/>
    </row>
    <row r="463" spans="1:9">
      <c r="A463" s="399"/>
      <c r="B463" s="390"/>
      <c r="C463" s="420"/>
      <c r="D463" s="297"/>
      <c r="E463" s="297"/>
      <c r="F463" s="388"/>
      <c r="G463" s="298"/>
      <c r="H463" s="297"/>
      <c r="I463" s="317"/>
    </row>
    <row r="464" spans="1:9">
      <c r="A464" s="399"/>
      <c r="B464" s="390"/>
      <c r="C464" s="420"/>
      <c r="D464" s="297"/>
      <c r="E464" s="297"/>
      <c r="F464" s="388"/>
      <c r="G464" s="298"/>
      <c r="H464" s="297"/>
      <c r="I464" s="317"/>
    </row>
    <row r="465" spans="1:9">
      <c r="A465" s="399"/>
      <c r="B465" s="390"/>
      <c r="C465" s="420"/>
      <c r="D465" s="297"/>
      <c r="E465" s="297"/>
      <c r="F465" s="388"/>
      <c r="G465" s="298"/>
      <c r="H465" s="297"/>
      <c r="I465" s="317"/>
    </row>
    <row r="466" spans="1:9">
      <c r="A466" s="399"/>
      <c r="B466" s="390"/>
      <c r="C466" s="420"/>
      <c r="D466" s="297"/>
      <c r="E466" s="297"/>
      <c r="F466" s="388"/>
      <c r="G466" s="298"/>
      <c r="H466" s="297"/>
      <c r="I466" s="317"/>
    </row>
    <row r="467" spans="1:9">
      <c r="A467" s="399"/>
      <c r="B467" s="390"/>
      <c r="C467" s="420"/>
      <c r="D467" s="297"/>
      <c r="E467" s="297"/>
      <c r="F467" s="388"/>
      <c r="G467" s="298"/>
      <c r="H467" s="297"/>
      <c r="I467" s="317"/>
    </row>
    <row r="468" spans="1:9">
      <c r="A468" s="399"/>
      <c r="B468" s="390"/>
      <c r="C468" s="420"/>
      <c r="D468" s="297"/>
      <c r="E468" s="297"/>
      <c r="F468" s="388"/>
      <c r="G468" s="298"/>
      <c r="H468" s="297"/>
      <c r="I468" s="317"/>
    </row>
    <row r="469" spans="1:9">
      <c r="A469" s="399"/>
      <c r="B469" s="390"/>
      <c r="C469" s="420"/>
      <c r="D469" s="297"/>
      <c r="E469" s="297"/>
      <c r="F469" s="388"/>
      <c r="G469" s="337"/>
      <c r="H469" s="297"/>
      <c r="I469" s="317"/>
    </row>
    <row r="470" spans="1:9">
      <c r="A470" s="399"/>
      <c r="B470" s="390"/>
      <c r="C470" s="420"/>
      <c r="D470" s="297"/>
      <c r="E470" s="297"/>
      <c r="F470" s="388"/>
      <c r="G470" s="338"/>
      <c r="H470" s="297"/>
      <c r="I470" s="317"/>
    </row>
    <row r="471" spans="1:9">
      <c r="A471" s="399"/>
      <c r="B471" s="390"/>
      <c r="C471" s="420"/>
      <c r="D471" s="297"/>
      <c r="E471" s="297"/>
      <c r="F471" s="388"/>
      <c r="G471" s="339"/>
      <c r="H471" s="297"/>
      <c r="I471" s="317"/>
    </row>
    <row r="472" spans="1:9">
      <c r="A472" s="399"/>
      <c r="B472" s="400"/>
      <c r="C472" s="425"/>
      <c r="D472" s="331"/>
      <c r="E472" s="331"/>
      <c r="F472" s="438"/>
      <c r="G472" s="298"/>
      <c r="H472" s="332"/>
      <c r="I472" s="317"/>
    </row>
    <row r="473" spans="1:9">
      <c r="A473" s="401"/>
      <c r="B473" s="404"/>
      <c r="C473" s="427"/>
      <c r="D473" s="304"/>
      <c r="E473" s="304"/>
      <c r="F473" s="405"/>
      <c r="G473" s="298"/>
      <c r="H473" s="340"/>
      <c r="I473" s="371"/>
    </row>
    <row r="474" spans="1:9">
      <c r="A474" s="405"/>
      <c r="B474" s="406"/>
      <c r="C474" s="428"/>
      <c r="D474" s="341"/>
      <c r="E474" s="341"/>
      <c r="F474" s="440"/>
      <c r="G474" s="298"/>
      <c r="H474" s="342"/>
      <c r="I474" s="301"/>
    </row>
    <row r="475" spans="1:9">
      <c r="A475" s="407"/>
      <c r="B475" s="390"/>
      <c r="C475" s="420"/>
      <c r="D475" s="297"/>
      <c r="E475" s="297"/>
      <c r="F475" s="388"/>
      <c r="G475" s="298"/>
      <c r="H475" s="297"/>
      <c r="I475" s="343"/>
    </row>
    <row r="476" spans="1:9">
      <c r="A476" s="399"/>
      <c r="B476" s="390"/>
      <c r="C476" s="420"/>
      <c r="D476" s="297"/>
      <c r="E476" s="297"/>
      <c r="F476" s="388"/>
      <c r="G476" s="298"/>
      <c r="H476" s="297"/>
      <c r="I476" s="317"/>
    </row>
    <row r="477" spans="1:9">
      <c r="A477" s="399"/>
      <c r="B477" s="390"/>
      <c r="C477" s="420"/>
      <c r="D477" s="297"/>
      <c r="E477" s="297"/>
      <c r="F477" s="388"/>
      <c r="G477" s="298"/>
      <c r="H477" s="297"/>
      <c r="I477" s="317"/>
    </row>
    <row r="478" spans="1:9">
      <c r="A478" s="399"/>
      <c r="B478" s="390"/>
      <c r="C478" s="420"/>
      <c r="D478" s="297"/>
      <c r="E478" s="297"/>
      <c r="F478" s="388"/>
      <c r="G478" s="298"/>
      <c r="H478" s="297"/>
      <c r="I478" s="317"/>
    </row>
    <row r="479" spans="1:9">
      <c r="A479" s="399"/>
      <c r="B479" s="390"/>
      <c r="C479" s="420"/>
      <c r="D479" s="297"/>
      <c r="E479" s="297"/>
      <c r="F479" s="388"/>
      <c r="G479" s="298"/>
      <c r="H479" s="297"/>
      <c r="I479" s="317"/>
    </row>
    <row r="480" spans="1:9">
      <c r="A480" s="399"/>
      <c r="B480" s="390"/>
      <c r="C480" s="420"/>
      <c r="D480" s="297"/>
      <c r="E480" s="297"/>
      <c r="F480" s="388"/>
      <c r="G480" s="298"/>
      <c r="H480" s="297"/>
      <c r="I480" s="317"/>
    </row>
    <row r="481" spans="1:10">
      <c r="A481" s="399"/>
      <c r="B481" s="390"/>
      <c r="C481" s="420"/>
      <c r="D481" s="297"/>
      <c r="E481" s="297"/>
      <c r="F481" s="388"/>
      <c r="G481" s="298"/>
      <c r="H481" s="297"/>
      <c r="I481" s="317"/>
    </row>
    <row r="482" spans="1:10">
      <c r="A482" s="399"/>
      <c r="B482" s="390"/>
      <c r="C482" s="420"/>
      <c r="D482" s="297"/>
      <c r="E482" s="297"/>
      <c r="F482" s="388"/>
      <c r="G482" s="298"/>
      <c r="H482" s="297"/>
      <c r="I482" s="317"/>
    </row>
    <row r="483" spans="1:10">
      <c r="A483" s="399"/>
      <c r="B483" s="390"/>
      <c r="C483" s="420"/>
      <c r="D483" s="297"/>
      <c r="E483" s="297"/>
      <c r="F483" s="388"/>
      <c r="G483" s="298"/>
      <c r="H483" s="297"/>
      <c r="I483" s="317"/>
    </row>
    <row r="484" spans="1:10">
      <c r="A484" s="399"/>
      <c r="B484" s="390"/>
      <c r="C484" s="420"/>
      <c r="D484" s="297"/>
      <c r="E484" s="297"/>
      <c r="F484" s="388"/>
      <c r="G484" s="298"/>
      <c r="H484" s="297"/>
      <c r="I484" s="317"/>
    </row>
    <row r="485" spans="1:10">
      <c r="A485" s="399"/>
      <c r="B485" s="390"/>
      <c r="C485" s="420"/>
      <c r="D485" s="297"/>
      <c r="E485" s="297"/>
      <c r="F485" s="388"/>
      <c r="G485" s="298"/>
      <c r="H485" s="297"/>
      <c r="I485" s="317"/>
    </row>
    <row r="486" spans="1:10">
      <c r="A486" s="399"/>
      <c r="B486" s="390"/>
      <c r="C486" s="420"/>
      <c r="D486" s="297"/>
      <c r="E486" s="297"/>
      <c r="F486" s="388"/>
      <c r="G486" s="298"/>
      <c r="H486" s="297"/>
      <c r="I486" s="317"/>
    </row>
    <row r="487" spans="1:10">
      <c r="A487" s="399"/>
      <c r="B487" s="390"/>
      <c r="C487" s="420"/>
      <c r="D487" s="297"/>
      <c r="E487" s="297"/>
      <c r="F487" s="388"/>
      <c r="G487" s="298"/>
      <c r="H487" s="297"/>
      <c r="I487" s="317"/>
    </row>
    <row r="488" spans="1:10">
      <c r="A488" s="399"/>
      <c r="B488" s="390"/>
      <c r="C488" s="420"/>
      <c r="D488" s="297"/>
      <c r="E488" s="297"/>
      <c r="F488" s="388"/>
      <c r="G488" s="298"/>
      <c r="H488" s="297"/>
      <c r="I488" s="317"/>
    </row>
    <row r="489" spans="1:10">
      <c r="A489" s="399"/>
      <c r="B489" s="390"/>
      <c r="C489" s="420"/>
      <c r="D489" s="297"/>
      <c r="E489" s="297"/>
      <c r="F489" s="388"/>
      <c r="G489" s="298"/>
      <c r="H489" s="297"/>
      <c r="I489" s="317"/>
    </row>
    <row r="490" spans="1:10">
      <c r="A490" s="399"/>
      <c r="B490" s="390"/>
      <c r="C490" s="420"/>
      <c r="D490" s="297"/>
      <c r="E490" s="297"/>
      <c r="F490" s="388"/>
      <c r="G490" s="298"/>
      <c r="H490" s="297"/>
      <c r="I490" s="317"/>
    </row>
    <row r="491" spans="1:10">
      <c r="A491" s="399"/>
      <c r="B491" s="390"/>
      <c r="C491" s="420"/>
      <c r="D491" s="297"/>
      <c r="E491" s="297"/>
      <c r="F491" s="388"/>
      <c r="G491" s="298"/>
      <c r="H491" s="297"/>
      <c r="I491" s="317"/>
    </row>
    <row r="492" spans="1:10">
      <c r="A492" s="399"/>
      <c r="B492" s="390"/>
      <c r="C492" s="420"/>
      <c r="D492" s="297"/>
      <c r="E492" s="297"/>
      <c r="F492" s="388"/>
      <c r="G492" s="298"/>
      <c r="H492" s="297"/>
      <c r="I492" s="317"/>
    </row>
    <row r="493" spans="1:10">
      <c r="A493" s="399"/>
      <c r="B493" s="390"/>
      <c r="C493" s="420"/>
      <c r="D493" s="297"/>
      <c r="E493" s="297"/>
      <c r="F493" s="388"/>
      <c r="G493" s="298"/>
      <c r="H493" s="297"/>
      <c r="I493" s="317"/>
    </row>
    <row r="494" spans="1:10">
      <c r="A494" s="399"/>
      <c r="B494" s="390"/>
      <c r="C494" s="420"/>
      <c r="D494" s="297"/>
      <c r="E494" s="297"/>
      <c r="F494" s="388"/>
      <c r="G494" s="298"/>
      <c r="H494" s="297"/>
      <c r="I494" s="317"/>
    </row>
    <row r="495" spans="1:10">
      <c r="A495" s="399"/>
      <c r="B495" s="390"/>
      <c r="C495" s="420"/>
      <c r="D495" s="297"/>
      <c r="E495" s="297"/>
      <c r="F495" s="388"/>
      <c r="G495" s="298"/>
      <c r="H495" s="297"/>
      <c r="I495" s="317"/>
    </row>
    <row r="496" spans="1:10">
      <c r="A496" s="399"/>
      <c r="B496" s="390"/>
      <c r="C496" s="420"/>
      <c r="D496" s="297"/>
      <c r="E496" s="297"/>
      <c r="F496" s="388"/>
      <c r="G496" s="298"/>
      <c r="H496" s="297"/>
      <c r="I496" s="317"/>
      <c r="J496" s="372"/>
    </row>
    <row r="497" spans="1:9">
      <c r="A497" s="399"/>
      <c r="B497" s="390"/>
      <c r="C497" s="420"/>
      <c r="D497" s="297"/>
      <c r="E497" s="297"/>
      <c r="F497" s="388"/>
      <c r="G497" s="298"/>
      <c r="H497" s="297"/>
      <c r="I497" s="317"/>
    </row>
    <row r="498" spans="1:9">
      <c r="A498" s="399"/>
      <c r="B498" s="390"/>
      <c r="C498" s="420"/>
      <c r="D498" s="297"/>
      <c r="E498" s="297"/>
      <c r="F498" s="388"/>
      <c r="G498" s="298"/>
      <c r="H498" s="297"/>
      <c r="I498" s="317"/>
    </row>
    <row r="499" spans="1:9">
      <c r="A499" s="399"/>
      <c r="B499" s="390"/>
      <c r="C499" s="420"/>
      <c r="D499" s="297"/>
      <c r="E499" s="297"/>
      <c r="F499" s="388"/>
      <c r="G499" s="298"/>
      <c r="H499" s="297"/>
      <c r="I499" s="317"/>
    </row>
    <row r="500" spans="1:9">
      <c r="A500" s="399"/>
      <c r="B500" s="390"/>
      <c r="C500" s="420"/>
      <c r="D500" s="297"/>
      <c r="E500" s="297"/>
      <c r="F500" s="388"/>
      <c r="G500" s="298"/>
      <c r="H500" s="297"/>
      <c r="I500" s="317"/>
    </row>
    <row r="501" spans="1:9">
      <c r="A501" s="399"/>
      <c r="B501" s="390"/>
      <c r="C501" s="420"/>
      <c r="D501" s="297"/>
      <c r="E501" s="297"/>
      <c r="F501" s="388"/>
      <c r="G501" s="298"/>
      <c r="H501" s="297"/>
      <c r="I501" s="317"/>
    </row>
    <row r="502" spans="1:9">
      <c r="A502" s="399"/>
      <c r="B502" s="390"/>
      <c r="C502" s="420"/>
      <c r="D502" s="297"/>
      <c r="E502" s="297"/>
      <c r="F502" s="388"/>
      <c r="G502" s="298"/>
      <c r="H502" s="297"/>
      <c r="I502" s="317"/>
    </row>
    <row r="503" spans="1:9">
      <c r="A503" s="399"/>
      <c r="B503" s="390"/>
      <c r="C503" s="420"/>
      <c r="D503" s="297"/>
      <c r="E503" s="297"/>
      <c r="F503" s="388"/>
      <c r="G503" s="298"/>
      <c r="H503" s="297"/>
      <c r="I503" s="317"/>
    </row>
    <row r="504" spans="1:9">
      <c r="A504" s="399"/>
      <c r="B504" s="390"/>
      <c r="C504" s="420"/>
      <c r="D504" s="297"/>
      <c r="E504" s="297"/>
      <c r="F504" s="388"/>
      <c r="G504" s="298"/>
      <c r="H504" s="297"/>
      <c r="I504" s="317"/>
    </row>
    <row r="505" spans="1:9">
      <c r="A505" s="399"/>
      <c r="B505" s="390"/>
      <c r="C505" s="420"/>
      <c r="D505" s="297"/>
      <c r="E505" s="297"/>
      <c r="F505" s="388"/>
      <c r="G505" s="298"/>
      <c r="H505" s="297"/>
      <c r="I505" s="317"/>
    </row>
    <row r="506" spans="1:9">
      <c r="A506" s="399"/>
      <c r="B506" s="390"/>
      <c r="C506" s="420"/>
      <c r="D506" s="297"/>
      <c r="E506" s="297"/>
      <c r="F506" s="388"/>
      <c r="G506" s="298"/>
      <c r="H506" s="297"/>
      <c r="I506" s="317"/>
    </row>
    <row r="507" spans="1:9">
      <c r="A507" s="399"/>
      <c r="B507" s="390"/>
      <c r="C507" s="420"/>
      <c r="D507" s="297"/>
      <c r="E507" s="297"/>
      <c r="F507" s="388"/>
      <c r="G507" s="298"/>
      <c r="H507" s="297"/>
      <c r="I507" s="317"/>
    </row>
    <row r="508" spans="1:9">
      <c r="A508" s="399"/>
      <c r="B508" s="390"/>
      <c r="C508" s="420"/>
      <c r="D508" s="297"/>
      <c r="E508" s="297"/>
      <c r="F508" s="388"/>
      <c r="G508" s="298"/>
      <c r="H508" s="297"/>
      <c r="I508" s="317"/>
    </row>
    <row r="509" spans="1:9">
      <c r="A509" s="399"/>
      <c r="B509" s="390"/>
      <c r="C509" s="420"/>
      <c r="D509" s="297"/>
      <c r="E509" s="297"/>
      <c r="F509" s="388"/>
      <c r="G509" s="298"/>
      <c r="H509" s="297"/>
      <c r="I509" s="317"/>
    </row>
    <row r="510" spans="1:9">
      <c r="A510" s="399"/>
      <c r="B510" s="390"/>
      <c r="C510" s="420"/>
      <c r="D510" s="297"/>
      <c r="E510" s="297"/>
      <c r="F510" s="388"/>
      <c r="G510" s="298"/>
      <c r="H510" s="297"/>
      <c r="I510" s="317"/>
    </row>
    <row r="511" spans="1:9">
      <c r="A511" s="399"/>
      <c r="B511" s="390"/>
      <c r="C511" s="420"/>
      <c r="D511" s="297"/>
      <c r="E511" s="297"/>
      <c r="F511" s="388"/>
      <c r="G511" s="298"/>
      <c r="H511" s="297"/>
      <c r="I511" s="317"/>
    </row>
    <row r="512" spans="1:9">
      <c r="A512" s="399"/>
      <c r="B512" s="390"/>
      <c r="C512" s="420"/>
      <c r="D512" s="297"/>
      <c r="E512" s="297"/>
      <c r="F512" s="388"/>
      <c r="G512" s="298"/>
      <c r="H512" s="297"/>
      <c r="I512" s="317"/>
    </row>
    <row r="513" spans="1:16">
      <c r="A513" s="399"/>
      <c r="B513" s="390"/>
      <c r="C513" s="420"/>
      <c r="D513" s="297"/>
      <c r="E513" s="297"/>
      <c r="F513" s="388"/>
      <c r="G513" s="298"/>
      <c r="H513" s="297"/>
      <c r="I513" s="317"/>
    </row>
    <row r="514" spans="1:16">
      <c r="A514" s="399"/>
      <c r="B514" s="390"/>
      <c r="C514" s="420"/>
      <c r="D514" s="297"/>
      <c r="E514" s="297"/>
      <c r="F514" s="388"/>
      <c r="G514" s="298"/>
      <c r="H514" s="297"/>
      <c r="I514" s="317"/>
    </row>
    <row r="515" spans="1:16">
      <c r="A515" s="399"/>
      <c r="B515" s="390"/>
      <c r="C515" s="420"/>
      <c r="D515" s="297"/>
      <c r="E515" s="297"/>
      <c r="F515" s="388"/>
      <c r="G515" s="298"/>
      <c r="H515" s="297"/>
      <c r="I515" s="317"/>
    </row>
    <row r="516" spans="1:16">
      <c r="A516" s="399"/>
      <c r="B516" s="390"/>
      <c r="C516" s="420"/>
      <c r="D516" s="297"/>
      <c r="E516" s="297"/>
      <c r="F516" s="388"/>
      <c r="G516" s="298"/>
      <c r="H516" s="297"/>
      <c r="I516" s="317"/>
    </row>
    <row r="517" spans="1:16">
      <c r="A517" s="399"/>
      <c r="B517" s="390"/>
      <c r="C517" s="420"/>
      <c r="D517" s="297"/>
      <c r="E517" s="297"/>
      <c r="F517" s="388"/>
      <c r="G517" s="298"/>
      <c r="H517" s="297"/>
      <c r="I517" s="317"/>
    </row>
    <row r="518" spans="1:16">
      <c r="A518" s="399"/>
      <c r="B518" s="390"/>
      <c r="C518" s="420"/>
      <c r="D518" s="297"/>
      <c r="E518" s="297"/>
      <c r="F518" s="388"/>
      <c r="G518" s="298"/>
      <c r="H518" s="297"/>
      <c r="I518" s="317"/>
    </row>
    <row r="519" spans="1:16">
      <c r="A519" s="399"/>
      <c r="B519" s="390"/>
      <c r="C519" s="420"/>
      <c r="D519" s="297"/>
      <c r="E519" s="297"/>
      <c r="F519" s="388"/>
      <c r="G519" s="298"/>
      <c r="H519" s="297"/>
      <c r="I519" s="317"/>
      <c r="J519" s="320"/>
      <c r="K519" s="344"/>
    </row>
    <row r="520" spans="1:16">
      <c r="A520" s="399"/>
      <c r="B520" s="390"/>
      <c r="C520" s="420"/>
      <c r="D520" s="297"/>
      <c r="E520" s="297"/>
      <c r="F520" s="388"/>
      <c r="G520" s="298"/>
      <c r="H520" s="297"/>
      <c r="I520" s="317"/>
      <c r="J520" s="320"/>
      <c r="K520" s="344"/>
    </row>
    <row r="521" spans="1:16">
      <c r="A521" s="399"/>
      <c r="B521" s="390"/>
      <c r="C521" s="420"/>
      <c r="D521" s="297"/>
      <c r="E521" s="297"/>
      <c r="F521" s="388"/>
      <c r="G521" s="298"/>
      <c r="H521" s="297"/>
      <c r="I521" s="317"/>
    </row>
    <row r="522" spans="1:16">
      <c r="A522" s="399"/>
      <c r="B522" s="390"/>
      <c r="C522" s="420"/>
      <c r="D522" s="297"/>
      <c r="E522" s="297"/>
      <c r="F522" s="388"/>
      <c r="G522" s="298"/>
      <c r="H522" s="297"/>
      <c r="I522" s="317"/>
      <c r="L522" s="344"/>
      <c r="M522" s="318"/>
      <c r="N522" s="318"/>
      <c r="P522" s="318"/>
    </row>
    <row r="523" spans="1:16" s="318" customFormat="1">
      <c r="A523" s="399"/>
      <c r="B523" s="390"/>
      <c r="C523" s="420"/>
      <c r="D523" s="297"/>
      <c r="E523" s="297"/>
      <c r="F523" s="388"/>
      <c r="G523" s="298"/>
      <c r="H523" s="297"/>
      <c r="I523" s="317"/>
      <c r="J523" s="315"/>
      <c r="K523" s="316"/>
      <c r="L523" s="344"/>
    </row>
    <row r="524" spans="1:16" s="318" customFormat="1">
      <c r="A524" s="399"/>
      <c r="B524" s="390"/>
      <c r="C524" s="420"/>
      <c r="D524" s="297"/>
      <c r="E524" s="297"/>
      <c r="F524" s="388"/>
      <c r="G524" s="298"/>
      <c r="H524" s="297"/>
      <c r="I524" s="317"/>
      <c r="J524" s="315"/>
      <c r="K524" s="316"/>
      <c r="L524" s="319"/>
      <c r="M524" s="316"/>
      <c r="N524" s="316"/>
      <c r="P524" s="316"/>
    </row>
    <row r="525" spans="1:16">
      <c r="A525" s="399"/>
      <c r="B525" s="390"/>
      <c r="C525" s="420"/>
      <c r="D525" s="297"/>
      <c r="E525" s="297"/>
      <c r="F525" s="388"/>
      <c r="G525" s="298"/>
      <c r="H525" s="297"/>
      <c r="I525" s="317"/>
    </row>
    <row r="526" spans="1:16">
      <c r="A526" s="399"/>
      <c r="B526" s="390"/>
      <c r="C526" s="420"/>
      <c r="D526" s="297"/>
      <c r="E526" s="297"/>
      <c r="F526" s="388"/>
      <c r="G526" s="298"/>
      <c r="H526" s="297"/>
      <c r="I526" s="317"/>
    </row>
    <row r="527" spans="1:16">
      <c r="A527" s="399"/>
      <c r="B527" s="390"/>
      <c r="C527" s="420"/>
      <c r="D527" s="297"/>
      <c r="E527" s="297"/>
      <c r="F527" s="388"/>
      <c r="G527" s="298"/>
      <c r="H527" s="297"/>
      <c r="I527" s="317"/>
      <c r="J527" s="320"/>
      <c r="K527" s="344"/>
    </row>
    <row r="528" spans="1:16">
      <c r="A528" s="399"/>
      <c r="B528" s="390"/>
      <c r="C528" s="420"/>
      <c r="D528" s="297"/>
      <c r="E528" s="297"/>
      <c r="F528" s="388"/>
      <c r="G528" s="298"/>
      <c r="H528" s="297"/>
      <c r="I528" s="317"/>
      <c r="J528" s="320"/>
      <c r="K528" s="344"/>
    </row>
    <row r="529" spans="1:16">
      <c r="A529" s="399"/>
      <c r="B529" s="390"/>
      <c r="C529" s="420"/>
      <c r="D529" s="297"/>
      <c r="E529" s="297"/>
      <c r="F529" s="388"/>
      <c r="G529" s="298"/>
      <c r="H529" s="297"/>
      <c r="I529" s="317"/>
      <c r="J529" s="320"/>
      <c r="K529" s="344"/>
    </row>
    <row r="530" spans="1:16">
      <c r="A530" s="399"/>
      <c r="B530" s="390"/>
      <c r="C530" s="420"/>
      <c r="D530" s="297"/>
      <c r="E530" s="297"/>
      <c r="F530" s="388"/>
      <c r="G530" s="298"/>
      <c r="H530" s="297"/>
      <c r="I530" s="317"/>
      <c r="J530" s="320"/>
      <c r="K530" s="344"/>
      <c r="L530" s="344"/>
      <c r="M530" s="318"/>
      <c r="N530" s="318"/>
      <c r="P530" s="318"/>
    </row>
    <row r="531" spans="1:16" s="318" customFormat="1">
      <c r="A531" s="399"/>
      <c r="B531" s="390"/>
      <c r="C531" s="420"/>
      <c r="D531" s="297"/>
      <c r="E531" s="297"/>
      <c r="F531" s="388"/>
      <c r="G531" s="298"/>
      <c r="H531" s="297"/>
      <c r="I531" s="317"/>
      <c r="J531" s="320"/>
      <c r="K531" s="344"/>
      <c r="L531" s="344"/>
    </row>
    <row r="532" spans="1:16" s="318" customFormat="1">
      <c r="A532" s="399"/>
      <c r="B532" s="390"/>
      <c r="C532" s="420"/>
      <c r="D532" s="297"/>
      <c r="E532" s="297"/>
      <c r="F532" s="388"/>
      <c r="G532" s="337"/>
      <c r="H532" s="297"/>
      <c r="I532" s="317"/>
      <c r="J532" s="320"/>
      <c r="K532" s="344"/>
      <c r="L532" s="344"/>
    </row>
    <row r="533" spans="1:16" s="318" customFormat="1">
      <c r="A533" s="399"/>
      <c r="B533" s="390"/>
      <c r="C533" s="420"/>
      <c r="D533" s="297"/>
      <c r="E533" s="297"/>
      <c r="F533" s="388"/>
      <c r="G533" s="323"/>
      <c r="H533" s="297"/>
      <c r="I533" s="317"/>
      <c r="J533" s="320"/>
      <c r="K533" s="344"/>
      <c r="L533" s="344"/>
    </row>
    <row r="534" spans="1:16" s="318" customFormat="1">
      <c r="A534" s="399"/>
      <c r="B534" s="390"/>
      <c r="C534" s="420"/>
      <c r="D534" s="297"/>
      <c r="E534" s="297"/>
      <c r="F534" s="388"/>
      <c r="G534" s="345"/>
      <c r="H534" s="297"/>
      <c r="I534" s="317"/>
      <c r="J534" s="315"/>
      <c r="K534" s="316"/>
      <c r="L534" s="344"/>
    </row>
    <row r="535" spans="1:16" s="318" customFormat="1">
      <c r="A535" s="399"/>
      <c r="B535" s="400"/>
      <c r="C535" s="425"/>
      <c r="D535" s="331"/>
      <c r="E535" s="331"/>
      <c r="F535" s="438"/>
      <c r="G535" s="345"/>
      <c r="H535" s="332"/>
      <c r="I535" s="317"/>
      <c r="J535" s="315"/>
      <c r="K535" s="316"/>
      <c r="L535" s="344"/>
    </row>
    <row r="536" spans="1:16" s="318" customFormat="1" ht="131.25">
      <c r="A536" s="401" t="s">
        <v>15</v>
      </c>
      <c r="B536" s="395"/>
      <c r="C536" s="429"/>
      <c r="D536" s="325"/>
      <c r="E536" s="325"/>
      <c r="F536" s="441"/>
      <c r="G536" s="346"/>
      <c r="H536" s="325"/>
      <c r="I536" s="371">
        <f>SUM(I476:I535)</f>
        <v>0</v>
      </c>
      <c r="J536" s="315"/>
      <c r="K536" s="316"/>
      <c r="L536" s="344"/>
    </row>
    <row r="537" spans="1:16" s="318" customFormat="1">
      <c r="A537" s="408"/>
      <c r="B537" s="409"/>
      <c r="C537" s="430"/>
      <c r="D537" s="296"/>
      <c r="E537" s="296"/>
      <c r="F537" s="381"/>
      <c r="G537" s="338"/>
      <c r="H537" s="311"/>
      <c r="I537" s="323"/>
      <c r="J537" s="315"/>
      <c r="K537" s="316"/>
      <c r="L537" s="319"/>
      <c r="M537" s="316"/>
      <c r="N537" s="316"/>
      <c r="P537" s="316"/>
    </row>
    <row r="538" spans="1:16" ht="93.75">
      <c r="A538" s="410" t="s">
        <v>11</v>
      </c>
      <c r="B538" s="409"/>
      <c r="C538" s="430"/>
      <c r="D538" s="296"/>
      <c r="E538" s="296"/>
      <c r="F538" s="381"/>
      <c r="G538" s="323"/>
      <c r="H538" s="311"/>
      <c r="I538" s="373">
        <f>SUM(I536,I473,I426,I389)</f>
        <v>0</v>
      </c>
    </row>
    <row r="539" spans="1:16" ht="75">
      <c r="A539" s="410" t="s">
        <v>12</v>
      </c>
      <c r="B539" s="411"/>
      <c r="C539" s="431"/>
      <c r="D539" s="347"/>
      <c r="E539" s="347"/>
      <c r="F539" s="442"/>
      <c r="G539" s="346"/>
      <c r="H539" s="347"/>
      <c r="I539" s="299">
        <f>I538*18%</f>
        <v>0</v>
      </c>
    </row>
    <row r="540" spans="1:16">
      <c r="A540" s="412" t="s">
        <v>13</v>
      </c>
      <c r="B540" s="404"/>
      <c r="C540" s="427"/>
      <c r="D540" s="304"/>
      <c r="E540" s="304"/>
      <c r="F540" s="405"/>
      <c r="G540" s="346"/>
      <c r="H540" s="340"/>
      <c r="I540" s="373">
        <f>SUM(I538:I539)</f>
        <v>0</v>
      </c>
      <c r="J540" s="320"/>
      <c r="K540" s="344"/>
    </row>
    <row r="541" spans="1:16">
      <c r="A541" s="413"/>
      <c r="B541" s="395"/>
      <c r="C541" s="423"/>
      <c r="D541" s="324"/>
      <c r="E541" s="324"/>
      <c r="F541" s="436"/>
      <c r="G541" s="348"/>
      <c r="H541" s="325"/>
      <c r="I541" s="301"/>
    </row>
    <row r="542" spans="1:16" ht="19.5" thickBot="1">
      <c r="A542" s="414"/>
      <c r="B542" s="411"/>
      <c r="C542" s="431"/>
      <c r="D542" s="347"/>
      <c r="E542" s="347"/>
      <c r="F542" s="442"/>
      <c r="G542" s="349"/>
      <c r="H542" s="347"/>
      <c r="I542" s="333"/>
    </row>
    <row r="543" spans="1:16">
      <c r="A543" s="412" t="s">
        <v>8</v>
      </c>
      <c r="B543" s="411"/>
      <c r="C543" s="431"/>
      <c r="D543" s="347"/>
      <c r="E543" s="347"/>
      <c r="F543" s="442"/>
      <c r="G543" s="345"/>
      <c r="H543" s="347"/>
      <c r="I543" s="373" t="e">
        <f>#REF!</f>
        <v>#REF!</v>
      </c>
      <c r="L543" s="344"/>
      <c r="M543" s="318"/>
      <c r="N543" s="318"/>
      <c r="P543" s="318"/>
    </row>
    <row r="544" spans="1:16" s="318" customFormat="1">
      <c r="A544" s="412" t="s">
        <v>13</v>
      </c>
      <c r="B544" s="411"/>
      <c r="C544" s="417"/>
      <c r="D544" s="310"/>
      <c r="E544" s="310"/>
      <c r="F544" s="434"/>
      <c r="G544" s="345"/>
      <c r="H544" s="347"/>
      <c r="I544" s="373">
        <f>I540</f>
        <v>0</v>
      </c>
      <c r="J544" s="315"/>
      <c r="K544" s="316"/>
      <c r="L544" s="319"/>
      <c r="M544" s="316"/>
      <c r="N544" s="316"/>
      <c r="P544" s="316"/>
    </row>
    <row r="545" spans="1:16" ht="19.5" thickBot="1">
      <c r="A545" s="412"/>
      <c r="B545" s="415"/>
      <c r="C545" s="432"/>
      <c r="D545" s="350"/>
      <c r="E545" s="350"/>
      <c r="F545" s="443"/>
      <c r="G545" s="345"/>
      <c r="H545" s="351"/>
      <c r="I545" s="374"/>
    </row>
    <row r="546" spans="1:16" ht="409.6" thickBot="1">
      <c r="A546" s="416" t="s">
        <v>14</v>
      </c>
      <c r="B546" s="409"/>
      <c r="C546" s="433"/>
      <c r="D546" s="311"/>
      <c r="E546" s="311"/>
      <c r="F546" s="394"/>
      <c r="G546" s="345"/>
      <c r="H546" s="311"/>
      <c r="I546" s="352" t="e">
        <f>I543+I544</f>
        <v>#REF!</v>
      </c>
    </row>
    <row r="547" spans="1:16">
      <c r="A547" s="394"/>
      <c r="B547" s="409"/>
      <c r="C547" s="433"/>
      <c r="D547" s="311"/>
      <c r="E547" s="311"/>
      <c r="F547" s="394"/>
      <c r="G547" s="345"/>
      <c r="H547" s="311"/>
      <c r="I547" s="317"/>
    </row>
    <row r="548" spans="1:16">
      <c r="A548" s="394"/>
      <c r="B548" s="409"/>
      <c r="C548" s="433"/>
      <c r="D548" s="311"/>
      <c r="E548" s="311"/>
      <c r="F548" s="394"/>
      <c r="G548" s="345"/>
      <c r="H548" s="311"/>
      <c r="I548" s="317"/>
    </row>
    <row r="549" spans="1:16">
      <c r="A549" s="394"/>
      <c r="B549" s="409"/>
      <c r="C549" s="433"/>
      <c r="D549" s="311"/>
      <c r="E549" s="311"/>
      <c r="F549" s="394"/>
      <c r="G549" s="345"/>
      <c r="H549" s="311"/>
      <c r="I549" s="317"/>
    </row>
    <row r="550" spans="1:16">
      <c r="A550" s="394"/>
      <c r="B550" s="409"/>
      <c r="C550" s="433"/>
      <c r="D550" s="311"/>
      <c r="E550" s="311"/>
      <c r="F550" s="394"/>
      <c r="G550" s="345"/>
      <c r="H550" s="311"/>
      <c r="I550" s="317"/>
    </row>
    <row r="551" spans="1:16">
      <c r="A551" s="394"/>
      <c r="B551" s="409"/>
      <c r="C551" s="433"/>
      <c r="D551" s="311"/>
      <c r="E551" s="311"/>
      <c r="F551" s="394"/>
      <c r="G551" s="345"/>
      <c r="H551" s="311"/>
      <c r="I551" s="317"/>
    </row>
    <row r="552" spans="1:16">
      <c r="A552" s="394"/>
      <c r="B552" s="409"/>
      <c r="C552" s="433"/>
      <c r="D552" s="311"/>
      <c r="E552" s="311"/>
      <c r="F552" s="394"/>
      <c r="G552" s="345"/>
      <c r="H552" s="311"/>
      <c r="I552" s="317"/>
      <c r="J552" s="320"/>
      <c r="K552" s="344"/>
    </row>
    <row r="553" spans="1:16">
      <c r="A553" s="394"/>
      <c r="B553" s="409"/>
      <c r="C553" s="433"/>
      <c r="D553" s="311"/>
      <c r="E553" s="311"/>
      <c r="F553" s="394"/>
      <c r="G553" s="345"/>
      <c r="H553" s="311"/>
      <c r="I553" s="317"/>
    </row>
    <row r="554" spans="1:16">
      <c r="A554" s="394"/>
      <c r="B554" s="409"/>
      <c r="C554" s="433"/>
      <c r="D554" s="311"/>
      <c r="E554" s="311"/>
      <c r="F554" s="394"/>
      <c r="G554" s="345"/>
      <c r="H554" s="311"/>
      <c r="I554" s="317"/>
    </row>
    <row r="555" spans="1:16">
      <c r="A555" s="394"/>
      <c r="B555" s="409"/>
      <c r="C555" s="433"/>
      <c r="D555" s="311"/>
      <c r="E555" s="311"/>
      <c r="F555" s="394"/>
      <c r="G555" s="345"/>
      <c r="H555" s="311"/>
      <c r="I555" s="317"/>
      <c r="L555" s="344"/>
      <c r="M555" s="318"/>
      <c r="N555" s="318"/>
      <c r="P555" s="318"/>
    </row>
    <row r="556" spans="1:16" s="318" customFormat="1">
      <c r="A556" s="394"/>
      <c r="B556" s="409"/>
      <c r="C556" s="433"/>
      <c r="D556" s="311"/>
      <c r="E556" s="311"/>
      <c r="F556" s="394"/>
      <c r="G556" s="345"/>
      <c r="H556" s="311"/>
      <c r="I556" s="317"/>
      <c r="J556" s="315"/>
      <c r="K556" s="316"/>
      <c r="L556" s="319"/>
      <c r="M556" s="316"/>
      <c r="N556" s="316"/>
      <c r="P556" s="316"/>
    </row>
    <row r="557" spans="1:16">
      <c r="A557" s="394"/>
      <c r="B557" s="409"/>
      <c r="C557" s="433"/>
      <c r="D557" s="311"/>
      <c r="E557" s="311"/>
      <c r="F557" s="394"/>
      <c r="G557" s="345"/>
      <c r="H557" s="311"/>
      <c r="I557" s="317"/>
    </row>
    <row r="558" spans="1:16">
      <c r="A558" s="394"/>
      <c r="B558" s="409"/>
      <c r="C558" s="433"/>
      <c r="D558" s="311"/>
      <c r="E558" s="311"/>
      <c r="F558" s="394"/>
      <c r="G558" s="345"/>
      <c r="H558" s="311"/>
      <c r="I558" s="317"/>
    </row>
    <row r="559" spans="1:16">
      <c r="A559" s="394"/>
      <c r="B559" s="409"/>
      <c r="C559" s="433"/>
      <c r="D559" s="311"/>
      <c r="E559" s="311"/>
      <c r="F559" s="394"/>
      <c r="G559" s="345"/>
      <c r="H559" s="311"/>
      <c r="I559" s="317"/>
    </row>
    <row r="560" spans="1:16">
      <c r="A560" s="394"/>
      <c r="B560" s="409"/>
      <c r="C560" s="433"/>
      <c r="D560" s="311"/>
      <c r="E560" s="311"/>
      <c r="F560" s="394"/>
      <c r="G560" s="345"/>
      <c r="H560" s="311"/>
      <c r="I560" s="317"/>
    </row>
    <row r="561" spans="1:10">
      <c r="A561" s="394"/>
      <c r="B561" s="409"/>
      <c r="C561" s="433"/>
      <c r="D561" s="311"/>
      <c r="E561" s="311"/>
      <c r="F561" s="394"/>
      <c r="G561" s="345"/>
      <c r="H561" s="311"/>
      <c r="I561" s="317"/>
    </row>
    <row r="562" spans="1:10">
      <c r="A562" s="394"/>
      <c r="B562" s="409"/>
      <c r="C562" s="433"/>
      <c r="D562" s="311"/>
      <c r="E562" s="311"/>
      <c r="F562" s="394"/>
      <c r="G562" s="345"/>
      <c r="H562" s="311"/>
      <c r="I562" s="317"/>
    </row>
    <row r="563" spans="1:10">
      <c r="A563" s="394"/>
      <c r="B563" s="409"/>
      <c r="C563" s="433"/>
      <c r="D563" s="311"/>
      <c r="E563" s="311"/>
      <c r="F563" s="394"/>
      <c r="G563" s="345"/>
      <c r="H563" s="311"/>
      <c r="I563" s="317"/>
    </row>
    <row r="564" spans="1:10">
      <c r="A564" s="394"/>
      <c r="B564" s="409"/>
      <c r="C564" s="433"/>
      <c r="D564" s="311"/>
      <c r="E564" s="311"/>
      <c r="F564" s="394"/>
      <c r="G564" s="345"/>
      <c r="H564" s="311"/>
      <c r="I564" s="317"/>
    </row>
    <row r="565" spans="1:10">
      <c r="A565" s="394"/>
      <c r="B565" s="409"/>
      <c r="C565" s="433"/>
      <c r="D565" s="311"/>
      <c r="E565" s="311"/>
      <c r="F565" s="394"/>
      <c r="G565" s="345"/>
      <c r="H565" s="311"/>
      <c r="I565" s="317"/>
    </row>
    <row r="566" spans="1:10">
      <c r="A566" s="394"/>
      <c r="B566" s="409"/>
      <c r="C566" s="433"/>
      <c r="D566" s="311"/>
      <c r="E566" s="311"/>
      <c r="F566" s="394"/>
      <c r="G566" s="345"/>
      <c r="H566" s="311"/>
      <c r="I566" s="317"/>
    </row>
    <row r="567" spans="1:10">
      <c r="A567" s="394"/>
      <c r="B567" s="409"/>
      <c r="C567" s="433"/>
      <c r="D567" s="311"/>
      <c r="E567" s="311"/>
      <c r="F567" s="394"/>
      <c r="G567" s="345"/>
      <c r="H567" s="311"/>
      <c r="I567" s="317"/>
    </row>
    <row r="568" spans="1:10">
      <c r="A568" s="394"/>
      <c r="B568" s="409"/>
      <c r="C568" s="433"/>
      <c r="D568" s="311"/>
      <c r="E568" s="311"/>
      <c r="F568" s="394"/>
      <c r="G568" s="345"/>
      <c r="H568" s="311"/>
      <c r="I568" s="317"/>
    </row>
    <row r="569" spans="1:10">
      <c r="A569" s="394"/>
      <c r="B569" s="409"/>
      <c r="C569" s="433"/>
      <c r="D569" s="311"/>
      <c r="E569" s="311"/>
      <c r="F569" s="394"/>
      <c r="G569" s="345"/>
      <c r="H569" s="311"/>
      <c r="I569" s="317"/>
    </row>
    <row r="570" spans="1:10">
      <c r="A570" s="394"/>
      <c r="B570" s="409"/>
      <c r="C570" s="433"/>
      <c r="D570" s="311"/>
      <c r="E570" s="311"/>
      <c r="F570" s="394"/>
      <c r="G570" s="345"/>
      <c r="H570" s="311"/>
      <c r="I570" s="317"/>
      <c r="J570" s="353"/>
    </row>
    <row r="571" spans="1:10">
      <c r="A571" s="394"/>
      <c r="B571" s="409"/>
      <c r="C571" s="433"/>
      <c r="D571" s="311"/>
      <c r="E571" s="311"/>
      <c r="F571" s="394"/>
      <c r="G571" s="345"/>
      <c r="H571" s="311"/>
      <c r="I571" s="317"/>
    </row>
    <row r="572" spans="1:10">
      <c r="A572" s="394"/>
      <c r="B572" s="409"/>
      <c r="C572" s="433"/>
      <c r="D572" s="311"/>
      <c r="E572" s="311"/>
      <c r="F572" s="394"/>
      <c r="G572" s="345"/>
      <c r="H572" s="311"/>
      <c r="I572" s="317"/>
    </row>
    <row r="573" spans="1:10">
      <c r="A573" s="394"/>
      <c r="B573" s="409"/>
      <c r="C573" s="433"/>
      <c r="D573" s="311"/>
      <c r="E573" s="311"/>
      <c r="F573" s="394"/>
      <c r="G573" s="345"/>
      <c r="H573" s="311"/>
      <c r="I573" s="317"/>
    </row>
    <row r="574" spans="1:10">
      <c r="A574" s="394"/>
      <c r="B574" s="409"/>
      <c r="C574" s="433"/>
      <c r="D574" s="311"/>
      <c r="E574" s="311"/>
      <c r="F574" s="394"/>
      <c r="G574" s="345"/>
      <c r="H574" s="311"/>
      <c r="I574" s="317"/>
    </row>
    <row r="575" spans="1:10">
      <c r="A575" s="394"/>
      <c r="B575" s="409"/>
      <c r="C575" s="433"/>
      <c r="D575" s="311"/>
      <c r="E575" s="311"/>
      <c r="F575" s="394"/>
      <c r="G575" s="345"/>
      <c r="H575" s="311"/>
      <c r="I575" s="317"/>
    </row>
    <row r="576" spans="1:10">
      <c r="A576" s="394"/>
      <c r="B576" s="409"/>
      <c r="C576" s="433"/>
      <c r="D576" s="311"/>
      <c r="E576" s="311"/>
      <c r="F576" s="394"/>
      <c r="G576" s="345"/>
      <c r="H576" s="311"/>
      <c r="I576" s="317"/>
    </row>
    <row r="577" spans="1:11">
      <c r="A577" s="394"/>
      <c r="B577" s="409"/>
      <c r="C577" s="433"/>
      <c r="D577" s="311"/>
      <c r="E577" s="311"/>
      <c r="F577" s="394"/>
      <c r="G577" s="345"/>
      <c r="H577" s="311"/>
      <c r="I577" s="317"/>
    </row>
    <row r="578" spans="1:11">
      <c r="A578" s="394"/>
      <c r="B578" s="409"/>
      <c r="C578" s="433"/>
      <c r="D578" s="311"/>
      <c r="E578" s="311"/>
      <c r="F578" s="394"/>
      <c r="G578" s="345"/>
      <c r="H578" s="311"/>
      <c r="I578" s="317"/>
    </row>
    <row r="579" spans="1:11">
      <c r="A579" s="394"/>
      <c r="B579" s="409"/>
      <c r="C579" s="433"/>
      <c r="D579" s="311"/>
      <c r="E579" s="311"/>
      <c r="F579" s="394"/>
      <c r="G579" s="345"/>
      <c r="H579" s="311"/>
      <c r="I579" s="317"/>
    </row>
    <row r="580" spans="1:11">
      <c r="A580" s="394"/>
      <c r="B580" s="409"/>
      <c r="C580" s="433"/>
      <c r="D580" s="311"/>
      <c r="E580" s="311"/>
      <c r="F580" s="394"/>
      <c r="G580" s="345"/>
      <c r="H580" s="311"/>
      <c r="I580" s="317"/>
    </row>
    <row r="581" spans="1:11">
      <c r="A581" s="394"/>
      <c r="B581" s="409"/>
      <c r="C581" s="433"/>
      <c r="D581" s="311"/>
      <c r="E581" s="311"/>
      <c r="F581" s="394"/>
      <c r="G581" s="345"/>
      <c r="H581" s="311"/>
      <c r="I581" s="317"/>
    </row>
    <row r="582" spans="1:11">
      <c r="A582" s="394"/>
      <c r="B582" s="409"/>
      <c r="C582" s="433"/>
      <c r="D582" s="311"/>
      <c r="E582" s="311"/>
      <c r="F582" s="394"/>
      <c r="G582" s="345"/>
      <c r="H582" s="311"/>
      <c r="I582" s="317"/>
    </row>
    <row r="583" spans="1:11">
      <c r="A583" s="394"/>
      <c r="B583" s="409"/>
      <c r="C583" s="433"/>
      <c r="D583" s="311"/>
      <c r="E583" s="311"/>
      <c r="F583" s="394"/>
      <c r="G583" s="345"/>
      <c r="H583" s="311"/>
      <c r="I583" s="317"/>
    </row>
    <row r="584" spans="1:11">
      <c r="A584" s="394"/>
      <c r="B584" s="409"/>
      <c r="C584" s="433"/>
      <c r="D584" s="311"/>
      <c r="E584" s="311"/>
      <c r="F584" s="394"/>
      <c r="G584" s="345"/>
      <c r="H584" s="311"/>
      <c r="I584" s="317"/>
    </row>
    <row r="585" spans="1:11">
      <c r="A585" s="394"/>
      <c r="B585" s="409"/>
      <c r="C585" s="433"/>
      <c r="D585" s="311"/>
      <c r="E585" s="311"/>
      <c r="F585" s="394"/>
      <c r="G585" s="345"/>
      <c r="H585" s="311"/>
      <c r="I585" s="317"/>
    </row>
    <row r="586" spans="1:11">
      <c r="A586" s="394"/>
      <c r="B586" s="409"/>
      <c r="C586" s="433"/>
      <c r="D586" s="311"/>
      <c r="E586" s="311"/>
      <c r="F586" s="394"/>
      <c r="G586" s="345"/>
      <c r="H586" s="311"/>
      <c r="I586" s="317"/>
    </row>
    <row r="587" spans="1:11">
      <c r="A587" s="394"/>
      <c r="B587" s="409"/>
      <c r="C587" s="433"/>
      <c r="D587" s="311"/>
      <c r="E587" s="311"/>
      <c r="F587" s="394"/>
      <c r="G587" s="345"/>
      <c r="H587" s="311"/>
      <c r="I587" s="317"/>
    </row>
    <row r="588" spans="1:11">
      <c r="A588" s="394"/>
      <c r="B588" s="409"/>
      <c r="C588" s="433"/>
      <c r="D588" s="311"/>
      <c r="E588" s="311"/>
      <c r="F588" s="394"/>
      <c r="G588" s="345"/>
      <c r="H588" s="311"/>
      <c r="I588" s="317"/>
    </row>
    <row r="589" spans="1:11">
      <c r="A589" s="394"/>
      <c r="B589" s="409"/>
      <c r="C589" s="433"/>
      <c r="D589" s="311"/>
      <c r="E589" s="311"/>
      <c r="F589" s="394"/>
      <c r="G589" s="345"/>
      <c r="H589" s="311"/>
      <c r="I589" s="317"/>
    </row>
    <row r="590" spans="1:11">
      <c r="A590" s="394"/>
      <c r="B590" s="409"/>
      <c r="C590" s="433"/>
      <c r="D590" s="311"/>
      <c r="E590" s="311"/>
      <c r="F590" s="394"/>
      <c r="G590" s="345"/>
      <c r="H590" s="311"/>
      <c r="I590" s="317"/>
    </row>
    <row r="591" spans="1:11">
      <c r="A591" s="394"/>
      <c r="B591" s="409"/>
      <c r="C591" s="433"/>
      <c r="D591" s="311"/>
      <c r="E591" s="311"/>
      <c r="F591" s="394"/>
      <c r="G591" s="345"/>
      <c r="H591" s="311"/>
      <c r="I591" s="317"/>
      <c r="J591" s="320"/>
      <c r="K591" s="344"/>
    </row>
    <row r="592" spans="1:11">
      <c r="A592" s="394"/>
      <c r="B592" s="409"/>
      <c r="C592" s="433"/>
      <c r="D592" s="311"/>
      <c r="E592" s="311"/>
      <c r="F592" s="394"/>
      <c r="G592" s="345"/>
      <c r="H592" s="311"/>
      <c r="I592" s="317"/>
      <c r="J592" s="354"/>
      <c r="K592" s="313"/>
    </row>
    <row r="593" spans="1:16">
      <c r="A593" s="394"/>
      <c r="B593" s="409"/>
      <c r="C593" s="433"/>
      <c r="D593" s="311"/>
      <c r="E593" s="311"/>
      <c r="F593" s="394"/>
      <c r="G593" s="345"/>
      <c r="H593" s="311"/>
      <c r="I593" s="317"/>
      <c r="J593" s="354"/>
      <c r="K593" s="313"/>
    </row>
    <row r="594" spans="1:16">
      <c r="A594" s="394"/>
      <c r="B594" s="409"/>
      <c r="C594" s="433"/>
      <c r="D594" s="311"/>
      <c r="E594" s="311"/>
      <c r="F594" s="394"/>
      <c r="G594" s="345"/>
      <c r="H594" s="311"/>
      <c r="I594" s="317"/>
      <c r="J594" s="320"/>
      <c r="K594" s="344"/>
      <c r="L594" s="344"/>
      <c r="M594" s="318"/>
      <c r="N594" s="318"/>
      <c r="P594" s="318"/>
    </row>
    <row r="595" spans="1:16" s="318" customFormat="1">
      <c r="A595" s="394"/>
      <c r="B595" s="409"/>
      <c r="C595" s="433"/>
      <c r="D595" s="311"/>
      <c r="E595" s="311"/>
      <c r="F595" s="394"/>
      <c r="G595" s="345"/>
      <c r="H595" s="311"/>
      <c r="I595" s="317"/>
      <c r="J595" s="320"/>
      <c r="K595" s="344"/>
      <c r="L595" s="355"/>
    </row>
    <row r="596" spans="1:16" s="318" customFormat="1">
      <c r="A596" s="394"/>
      <c r="B596" s="409"/>
      <c r="C596" s="433"/>
      <c r="D596" s="311"/>
      <c r="E596" s="311"/>
      <c r="F596" s="394"/>
      <c r="G596" s="345"/>
      <c r="H596" s="311"/>
      <c r="I596" s="317"/>
      <c r="J596" s="320"/>
      <c r="K596" s="344"/>
      <c r="L596" s="313"/>
    </row>
    <row r="597" spans="1:16" s="318" customFormat="1">
      <c r="A597" s="394"/>
      <c r="B597" s="409"/>
      <c r="C597" s="433"/>
      <c r="D597" s="311"/>
      <c r="E597" s="311"/>
      <c r="F597" s="394"/>
      <c r="G597" s="345"/>
      <c r="H597" s="311"/>
      <c r="I597" s="317"/>
      <c r="J597" s="320"/>
      <c r="K597" s="344"/>
      <c r="L597" s="344"/>
    </row>
    <row r="598" spans="1:16" s="318" customFormat="1">
      <c r="A598" s="394"/>
      <c r="B598" s="409"/>
      <c r="C598" s="433"/>
      <c r="D598" s="311"/>
      <c r="E598" s="311"/>
      <c r="F598" s="394"/>
      <c r="G598" s="345"/>
      <c r="H598" s="311"/>
      <c r="I598" s="317"/>
      <c r="J598" s="320"/>
      <c r="K598" s="344"/>
      <c r="L598" s="344"/>
    </row>
    <row r="599" spans="1:16" s="318" customFormat="1">
      <c r="A599" s="394"/>
      <c r="B599" s="409"/>
      <c r="C599" s="433"/>
      <c r="D599" s="311"/>
      <c r="E599" s="311"/>
      <c r="F599" s="394"/>
      <c r="G599" s="338"/>
      <c r="H599" s="311"/>
      <c r="I599" s="317"/>
      <c r="J599" s="320"/>
      <c r="K599" s="344"/>
      <c r="L599" s="344"/>
    </row>
    <row r="600" spans="1:16" s="318" customFormat="1">
      <c r="A600" s="394"/>
      <c r="B600" s="409"/>
      <c r="C600" s="433"/>
      <c r="D600" s="311"/>
      <c r="E600" s="311"/>
      <c r="F600" s="394"/>
      <c r="G600" s="338"/>
      <c r="H600" s="311"/>
      <c r="I600" s="317"/>
      <c r="J600" s="315"/>
      <c r="K600" s="316"/>
      <c r="L600" s="344"/>
    </row>
    <row r="601" spans="1:16" s="318" customFormat="1">
      <c r="A601" s="394"/>
      <c r="B601" s="404"/>
      <c r="C601" s="427"/>
      <c r="D601" s="304"/>
      <c r="E601" s="304"/>
      <c r="F601" s="394"/>
      <c r="G601" s="338"/>
      <c r="H601" s="311"/>
      <c r="I601" s="317"/>
      <c r="J601" s="315"/>
      <c r="K601" s="316"/>
      <c r="L601" s="344"/>
    </row>
    <row r="602" spans="1:16" s="318" customFormat="1">
      <c r="A602" s="394"/>
      <c r="B602" s="404"/>
      <c r="C602" s="427"/>
      <c r="D602" s="304"/>
      <c r="E602" s="304"/>
      <c r="F602" s="405"/>
      <c r="G602" s="338"/>
      <c r="H602" s="340"/>
      <c r="I602" s="317"/>
      <c r="J602" s="320"/>
      <c r="K602" s="344"/>
      <c r="L602" s="344"/>
    </row>
    <row r="603" spans="1:16" s="318" customFormat="1">
      <c r="A603" s="405"/>
      <c r="B603" s="404"/>
      <c r="C603" s="427"/>
      <c r="D603" s="304"/>
      <c r="E603" s="304"/>
      <c r="F603" s="405"/>
      <c r="G603" s="338"/>
      <c r="H603" s="340"/>
      <c r="I603" s="375"/>
      <c r="J603" s="315"/>
      <c r="K603" s="316"/>
      <c r="L603" s="319"/>
      <c r="M603" s="316"/>
      <c r="N603" s="316"/>
      <c r="P603" s="316"/>
    </row>
    <row r="604" spans="1:16">
      <c r="A604" s="405"/>
      <c r="B604" s="404"/>
      <c r="C604" s="427"/>
      <c r="D604" s="304"/>
      <c r="E604" s="304"/>
      <c r="F604" s="405"/>
      <c r="H604" s="340"/>
      <c r="I604" s="375"/>
    </row>
    <row r="605" spans="1:16">
      <c r="A605" s="405"/>
      <c r="B605" s="404"/>
      <c r="C605" s="427"/>
      <c r="D605" s="304"/>
      <c r="E605" s="304"/>
      <c r="F605" s="405"/>
      <c r="H605" s="340"/>
      <c r="I605" s="375"/>
      <c r="L605" s="344"/>
      <c r="M605" s="318"/>
      <c r="N605" s="318"/>
      <c r="P605" s="318"/>
    </row>
    <row r="606" spans="1:16" s="318" customFormat="1">
      <c r="A606" s="405"/>
      <c r="B606" s="392"/>
      <c r="C606" s="421"/>
      <c r="D606" s="312"/>
      <c r="E606" s="312"/>
      <c r="F606" s="405"/>
      <c r="G606" s="314"/>
      <c r="H606" s="340"/>
      <c r="I606" s="375"/>
      <c r="J606" s="315"/>
      <c r="K606" s="316"/>
      <c r="L606" s="319"/>
      <c r="M606" s="316"/>
      <c r="N606" s="316"/>
      <c r="P606" s="316"/>
    </row>
    <row r="607" spans="1:16">
      <c r="A607" s="405"/>
      <c r="I607" s="375"/>
    </row>
    <row r="627" spans="10:10">
      <c r="J627" s="376"/>
    </row>
    <row r="630" spans="10:10">
      <c r="J630" s="376"/>
    </row>
  </sheetData>
  <mergeCells count="10">
    <mergeCell ref="A103:H103"/>
    <mergeCell ref="A104:H104"/>
    <mergeCell ref="A102:H102"/>
    <mergeCell ref="A100:H100"/>
    <mergeCell ref="A101:H101"/>
    <mergeCell ref="A1:I1"/>
    <mergeCell ref="L3:M3"/>
    <mergeCell ref="A2:I2"/>
    <mergeCell ref="A99:H99"/>
    <mergeCell ref="A3:I3"/>
  </mergeCells>
  <conditionalFormatting sqref="C14 F14">
    <cfRule type="expression" dxfId="5" priority="9">
      <formula>C15</formula>
    </cfRule>
    <cfRule type="expression" dxfId="4" priority="10">
      <formula>#REF!</formula>
    </cfRule>
  </conditionalFormatting>
  <pageMargins left="0.51181102362204722" right="0.19685039370078741" top="0.27559055118110237" bottom="0.27559055118110237" header="0.23622047244094491" footer="0.31496062992125984"/>
  <pageSetup paperSize="9" scale="70" fitToHeight="6" orientation="portrait" r:id="rId1"/>
  <rowBreaks count="1" manualBreakCount="1">
    <brk id="93" max="8" man="1"/>
  </rowBreaks>
</worksheet>
</file>

<file path=xl/worksheets/sheet3.xml><?xml version="1.0" encoding="utf-8"?>
<worksheet xmlns="http://schemas.openxmlformats.org/spreadsheetml/2006/main" xmlns:r="http://schemas.openxmlformats.org/officeDocument/2006/relationships">
  <dimension ref="A1:AC630"/>
  <sheetViews>
    <sheetView topLeftCell="A3" workbookViewId="0">
      <selection activeCell="B15" sqref="B15"/>
    </sheetView>
  </sheetViews>
  <sheetFormatPr defaultColWidth="11.7109375" defaultRowHeight="12.75"/>
  <cols>
    <col min="1" max="1" width="6.28515625" style="3" customWidth="1"/>
    <col min="2" max="2" width="10.7109375" style="199" customWidth="1"/>
    <col min="3" max="3" width="49.42578125" style="252" bestFit="1" customWidth="1"/>
    <col min="4" max="4" width="15" style="3" customWidth="1"/>
    <col min="5" max="5" width="14.42578125" style="3" customWidth="1"/>
    <col min="6" max="6" width="13" style="3" bestFit="1" customWidth="1"/>
    <col min="7" max="7" width="12.7109375" style="199" bestFit="1" customWidth="1"/>
    <col min="8" max="8" width="8.42578125" style="3" customWidth="1"/>
    <col min="9" max="9" width="14.140625" style="199" bestFit="1" customWidth="1"/>
    <col min="10" max="10" width="19.5703125" style="231" customWidth="1"/>
    <col min="11" max="11" width="11.7109375" style="2"/>
    <col min="12" max="12" width="11.7109375" style="172"/>
    <col min="13" max="14" width="11.7109375" style="2"/>
    <col min="15" max="15" width="12.7109375" style="2" bestFit="1" customWidth="1"/>
    <col min="16" max="16" width="12.7109375" style="10" bestFit="1" customWidth="1"/>
    <col min="17" max="16384" width="11.7109375" style="2"/>
  </cols>
  <sheetData>
    <row r="1" spans="1:17" ht="12.75" customHeight="1">
      <c r="A1" s="504" t="s">
        <v>692</v>
      </c>
      <c r="B1" s="505"/>
      <c r="C1" s="505"/>
      <c r="D1" s="505"/>
      <c r="E1" s="505"/>
      <c r="F1" s="505"/>
      <c r="G1" s="505"/>
      <c r="H1" s="505"/>
      <c r="I1" s="506"/>
    </row>
    <row r="2" spans="1:17" s="12" customFormat="1">
      <c r="A2" s="507" t="s">
        <v>693</v>
      </c>
      <c r="B2" s="508"/>
      <c r="C2" s="508"/>
      <c r="D2" s="508"/>
      <c r="E2" s="508"/>
      <c r="F2" s="508"/>
      <c r="G2" s="508"/>
      <c r="H2" s="508"/>
      <c r="I2" s="509"/>
      <c r="J2" s="232"/>
      <c r="L2" s="510"/>
      <c r="M2" s="510"/>
      <c r="N2" s="510"/>
      <c r="O2" s="161"/>
      <c r="P2" s="154"/>
    </row>
    <row r="3" spans="1:17" s="12" customFormat="1">
      <c r="A3" s="280"/>
      <c r="B3" s="259"/>
      <c r="C3" s="249"/>
      <c r="D3" s="281"/>
      <c r="E3" s="281"/>
      <c r="F3" s="281"/>
      <c r="G3" s="259"/>
      <c r="H3" s="281"/>
      <c r="I3" s="259"/>
      <c r="J3" s="232"/>
      <c r="L3" s="279"/>
      <c r="M3" s="279"/>
      <c r="N3" s="279"/>
      <c r="O3" s="161"/>
      <c r="P3" s="154"/>
    </row>
    <row r="4" spans="1:17" s="12" customFormat="1" ht="51">
      <c r="A4" s="275" t="s">
        <v>1</v>
      </c>
      <c r="B4" s="260" t="s">
        <v>685</v>
      </c>
      <c r="C4" s="250" t="s">
        <v>678</v>
      </c>
      <c r="D4" s="275" t="s">
        <v>679</v>
      </c>
      <c r="E4" s="275" t="s">
        <v>680</v>
      </c>
      <c r="F4" s="219" t="s">
        <v>681</v>
      </c>
      <c r="G4" s="278" t="s">
        <v>682</v>
      </c>
      <c r="H4" s="275" t="s">
        <v>683</v>
      </c>
      <c r="I4" s="227" t="s">
        <v>684</v>
      </c>
      <c r="J4" s="233"/>
      <c r="K4" s="15"/>
      <c r="L4" s="176"/>
      <c r="M4" s="15"/>
      <c r="P4" s="154"/>
    </row>
    <row r="5" spans="1:17" s="12" customFormat="1">
      <c r="A5" s="511" t="s">
        <v>17</v>
      </c>
      <c r="B5" s="512"/>
      <c r="C5" s="512"/>
      <c r="D5" s="512"/>
      <c r="E5" s="512"/>
      <c r="F5" s="512"/>
      <c r="G5" s="512"/>
      <c r="H5" s="512"/>
      <c r="I5" s="513"/>
      <c r="J5" s="233"/>
      <c r="K5" s="15"/>
      <c r="L5" s="176"/>
      <c r="M5" s="15"/>
      <c r="P5" s="154"/>
    </row>
    <row r="6" spans="1:17" s="12" customFormat="1" ht="16.5">
      <c r="A6" s="7">
        <v>1</v>
      </c>
      <c r="B6" s="291">
        <v>5</v>
      </c>
      <c r="C6" s="288" t="s">
        <v>457</v>
      </c>
      <c r="D6" s="20" t="s">
        <v>686</v>
      </c>
      <c r="E6" s="20" t="s">
        <v>687</v>
      </c>
      <c r="F6" s="285" t="s">
        <v>456</v>
      </c>
      <c r="G6" s="291">
        <v>50703</v>
      </c>
      <c r="H6" s="285" t="s">
        <v>61</v>
      </c>
      <c r="I6" s="222">
        <f>B6*G6</f>
        <v>253515</v>
      </c>
      <c r="J6" s="140"/>
      <c r="K6" s="246"/>
      <c r="L6" s="176"/>
      <c r="M6" s="15"/>
      <c r="N6" s="247"/>
      <c r="P6" s="154"/>
      <c r="Q6" s="247"/>
    </row>
    <row r="7" spans="1:17" s="12" customFormat="1" ht="16.5">
      <c r="A7" s="7">
        <v>2</v>
      </c>
      <c r="B7" s="291">
        <v>13</v>
      </c>
      <c r="C7" s="288" t="s">
        <v>459</v>
      </c>
      <c r="D7" s="20" t="s">
        <v>686</v>
      </c>
      <c r="E7" s="20" t="s">
        <v>687</v>
      </c>
      <c r="F7" s="285" t="s">
        <v>458</v>
      </c>
      <c r="G7" s="291">
        <v>18244</v>
      </c>
      <c r="H7" s="285" t="s">
        <v>61</v>
      </c>
      <c r="I7" s="222">
        <f t="shared" ref="I7:I70" si="0">B7*G7</f>
        <v>237172</v>
      </c>
      <c r="J7" s="140"/>
      <c r="K7" s="246"/>
      <c r="L7" s="176"/>
      <c r="M7" s="15"/>
      <c r="N7" s="247"/>
      <c r="P7" s="154"/>
      <c r="Q7" s="247"/>
    </row>
    <row r="8" spans="1:17" s="12" customFormat="1" ht="16.5">
      <c r="A8" s="7">
        <v>3</v>
      </c>
      <c r="B8" s="291">
        <v>4</v>
      </c>
      <c r="C8" s="288" t="s">
        <v>698</v>
      </c>
      <c r="D8" s="20" t="s">
        <v>686</v>
      </c>
      <c r="E8" s="20" t="s">
        <v>687</v>
      </c>
      <c r="F8" s="285" t="s">
        <v>694</v>
      </c>
      <c r="G8" s="291">
        <v>20945</v>
      </c>
      <c r="H8" s="285" t="s">
        <v>61</v>
      </c>
      <c r="I8" s="222">
        <f t="shared" si="0"/>
        <v>83780</v>
      </c>
      <c r="J8" s="140"/>
      <c r="K8" s="246"/>
      <c r="L8" s="176"/>
      <c r="M8" s="15"/>
      <c r="N8" s="247"/>
      <c r="P8" s="154"/>
      <c r="Q8" s="247"/>
    </row>
    <row r="9" spans="1:17" s="12" customFormat="1" ht="16.5">
      <c r="A9" s="7">
        <v>4</v>
      </c>
      <c r="B9" s="291">
        <v>5</v>
      </c>
      <c r="C9" s="288" t="s">
        <v>461</v>
      </c>
      <c r="D9" s="20" t="s">
        <v>686</v>
      </c>
      <c r="E9" s="20" t="s">
        <v>687</v>
      </c>
      <c r="F9" s="285" t="s">
        <v>460</v>
      </c>
      <c r="G9" s="291">
        <v>17393.04</v>
      </c>
      <c r="H9" s="285" t="s">
        <v>61</v>
      </c>
      <c r="I9" s="222">
        <f t="shared" si="0"/>
        <v>86965.200000000012</v>
      </c>
      <c r="J9" s="140"/>
      <c r="K9" s="246"/>
      <c r="L9" s="176"/>
      <c r="M9" s="15"/>
      <c r="N9" s="247"/>
      <c r="P9" s="154"/>
      <c r="Q9" s="247"/>
    </row>
    <row r="10" spans="1:17" s="12" customFormat="1" ht="16.5">
      <c r="A10" s="7">
        <v>5</v>
      </c>
      <c r="B10" s="291">
        <v>4</v>
      </c>
      <c r="C10" s="288" t="s">
        <v>699</v>
      </c>
      <c r="D10" s="20" t="s">
        <v>686</v>
      </c>
      <c r="E10" s="20" t="s">
        <v>687</v>
      </c>
      <c r="F10" s="285" t="s">
        <v>695</v>
      </c>
      <c r="G10" s="291">
        <v>14839.78</v>
      </c>
      <c r="H10" s="285" t="s">
        <v>61</v>
      </c>
      <c r="I10" s="222">
        <f t="shared" si="0"/>
        <v>59359.12</v>
      </c>
      <c r="J10" s="142"/>
      <c r="K10" s="246"/>
      <c r="L10" s="176"/>
      <c r="M10" s="15"/>
      <c r="N10" s="248"/>
      <c r="P10" s="154"/>
      <c r="Q10" s="248"/>
    </row>
    <row r="11" spans="1:17" s="12" customFormat="1" ht="16.5">
      <c r="A11" s="7">
        <v>6</v>
      </c>
      <c r="B11" s="291">
        <v>13</v>
      </c>
      <c r="C11" s="288" t="s">
        <v>521</v>
      </c>
      <c r="D11" s="20" t="s">
        <v>686</v>
      </c>
      <c r="E11" s="20" t="s">
        <v>687</v>
      </c>
      <c r="F11" s="285" t="s">
        <v>520</v>
      </c>
      <c r="G11" s="291">
        <v>505</v>
      </c>
      <c r="H11" s="289" t="s">
        <v>61</v>
      </c>
      <c r="I11" s="222">
        <f t="shared" si="0"/>
        <v>6565</v>
      </c>
      <c r="J11" s="140"/>
      <c r="K11" s="246"/>
      <c r="L11" s="176"/>
      <c r="M11" s="15"/>
      <c r="N11" s="247"/>
      <c r="P11" s="154"/>
      <c r="Q11" s="247"/>
    </row>
    <row r="12" spans="1:17" s="12" customFormat="1" ht="16.5">
      <c r="A12" s="7">
        <v>7</v>
      </c>
      <c r="B12" s="291" t="e">
        <f>5*G12+4*H12</f>
        <v>#VALUE!</v>
      </c>
      <c r="C12" s="288" t="s">
        <v>492</v>
      </c>
      <c r="D12" s="20" t="s">
        <v>686</v>
      </c>
      <c r="E12" s="20" t="s">
        <v>687</v>
      </c>
      <c r="F12" s="286" t="s">
        <v>491</v>
      </c>
      <c r="G12" s="291">
        <v>513</v>
      </c>
      <c r="H12" s="290" t="s">
        <v>96</v>
      </c>
      <c r="I12" s="222" t="e">
        <f t="shared" si="0"/>
        <v>#VALUE!</v>
      </c>
      <c r="J12" s="142"/>
      <c r="K12" s="246"/>
      <c r="L12" s="176"/>
      <c r="M12" s="15"/>
      <c r="N12" s="248"/>
      <c r="P12" s="154"/>
      <c r="Q12" s="248"/>
    </row>
    <row r="13" spans="1:17" s="12" customFormat="1" ht="16.5">
      <c r="A13" s="7">
        <v>8</v>
      </c>
      <c r="B13" s="291" t="e">
        <f t="shared" ref="B13:B19" si="1">5*G13+4*H13</f>
        <v>#VALUE!</v>
      </c>
      <c r="C13" s="288" t="s">
        <v>494</v>
      </c>
      <c r="D13" s="20" t="s">
        <v>686</v>
      </c>
      <c r="E13" s="20" t="s">
        <v>687</v>
      </c>
      <c r="F13" s="286" t="s">
        <v>493</v>
      </c>
      <c r="G13" s="291">
        <v>5556</v>
      </c>
      <c r="H13" s="290" t="s">
        <v>96</v>
      </c>
      <c r="I13" s="222" t="e">
        <f t="shared" si="0"/>
        <v>#VALUE!</v>
      </c>
      <c r="J13" s="140"/>
      <c r="K13" s="246"/>
      <c r="L13" s="176"/>
      <c r="M13" s="15"/>
      <c r="N13" s="247"/>
      <c r="P13" s="154"/>
      <c r="Q13" s="247"/>
    </row>
    <row r="14" spans="1:17" s="12" customFormat="1" ht="16.5">
      <c r="A14" s="7">
        <v>9</v>
      </c>
      <c r="B14" s="291" t="e">
        <f t="shared" si="1"/>
        <v>#VALUE!</v>
      </c>
      <c r="C14" s="288" t="s">
        <v>508</v>
      </c>
      <c r="D14" s="20" t="s">
        <v>686</v>
      </c>
      <c r="E14" s="20" t="s">
        <v>687</v>
      </c>
      <c r="F14" s="286" t="s">
        <v>507</v>
      </c>
      <c r="G14" s="291">
        <v>10503</v>
      </c>
      <c r="H14" s="290" t="s">
        <v>96</v>
      </c>
      <c r="I14" s="222" t="e">
        <f t="shared" si="0"/>
        <v>#VALUE!</v>
      </c>
      <c r="J14" s="140"/>
      <c r="K14" s="246"/>
      <c r="L14" s="176"/>
      <c r="M14" s="15"/>
      <c r="N14" s="247"/>
      <c r="P14" s="154"/>
      <c r="Q14" s="247"/>
    </row>
    <row r="15" spans="1:17" s="12" customFormat="1" ht="16.5">
      <c r="A15" s="7">
        <v>10</v>
      </c>
      <c r="B15" s="291" t="e">
        <f t="shared" si="1"/>
        <v>#VALUE!</v>
      </c>
      <c r="C15" s="288" t="s">
        <v>510</v>
      </c>
      <c r="D15" s="20" t="s">
        <v>686</v>
      </c>
      <c r="E15" s="20" t="s">
        <v>687</v>
      </c>
      <c r="F15" s="286" t="s">
        <v>509</v>
      </c>
      <c r="G15" s="291">
        <v>14493</v>
      </c>
      <c r="H15" s="290" t="s">
        <v>96</v>
      </c>
      <c r="I15" s="222" t="e">
        <f t="shared" si="0"/>
        <v>#VALUE!</v>
      </c>
      <c r="J15" s="140"/>
      <c r="K15" s="246"/>
      <c r="L15" s="176"/>
      <c r="M15" s="15"/>
      <c r="N15" s="247"/>
      <c r="P15" s="154"/>
      <c r="Q15" s="247"/>
    </row>
    <row r="16" spans="1:17" s="12" customFormat="1" ht="16.5">
      <c r="A16" s="7">
        <v>11</v>
      </c>
      <c r="B16" s="292" t="e">
        <f t="shared" si="1"/>
        <v>#VALUE!</v>
      </c>
      <c r="C16" s="288" t="s">
        <v>512</v>
      </c>
      <c r="D16" s="20" t="s">
        <v>686</v>
      </c>
      <c r="E16" s="20" t="s">
        <v>687</v>
      </c>
      <c r="F16" s="286" t="s">
        <v>511</v>
      </c>
      <c r="G16" s="291">
        <v>79136</v>
      </c>
      <c r="H16" s="290" t="s">
        <v>513</v>
      </c>
      <c r="I16" s="222" t="e">
        <f t="shared" si="0"/>
        <v>#VALUE!</v>
      </c>
      <c r="J16" s="140"/>
      <c r="K16" s="246"/>
      <c r="L16" s="176"/>
      <c r="N16" s="247"/>
      <c r="P16" s="154"/>
      <c r="Q16" s="247"/>
    </row>
    <row r="17" spans="1:17" s="12" customFormat="1" ht="16.5">
      <c r="A17" s="7">
        <v>12</v>
      </c>
      <c r="B17" s="291" t="e">
        <f t="shared" si="1"/>
        <v>#VALUE!</v>
      </c>
      <c r="C17" s="288" t="s">
        <v>700</v>
      </c>
      <c r="D17" s="20" t="s">
        <v>686</v>
      </c>
      <c r="E17" s="20" t="s">
        <v>687</v>
      </c>
      <c r="F17" s="286" t="s">
        <v>696</v>
      </c>
      <c r="G17" s="291">
        <v>285</v>
      </c>
      <c r="H17" s="290" t="s">
        <v>96</v>
      </c>
      <c r="I17" s="222" t="e">
        <f t="shared" si="0"/>
        <v>#VALUE!</v>
      </c>
      <c r="J17" s="140"/>
      <c r="K17" s="246"/>
      <c r="L17" s="176"/>
      <c r="N17" s="247"/>
      <c r="P17" s="154"/>
      <c r="Q17" s="247"/>
    </row>
    <row r="18" spans="1:17" s="12" customFormat="1" ht="16.5">
      <c r="A18" s="7">
        <v>13</v>
      </c>
      <c r="B18" s="291" t="e">
        <f t="shared" si="1"/>
        <v>#VALUE!</v>
      </c>
      <c r="C18" s="288" t="s">
        <v>517</v>
      </c>
      <c r="D18" s="20" t="s">
        <v>686</v>
      </c>
      <c r="E18" s="20" t="s">
        <v>687</v>
      </c>
      <c r="F18" s="286" t="s">
        <v>516</v>
      </c>
      <c r="G18" s="294">
        <v>40</v>
      </c>
      <c r="H18" s="290" t="s">
        <v>96</v>
      </c>
      <c r="I18" s="222" t="e">
        <f t="shared" si="0"/>
        <v>#VALUE!</v>
      </c>
      <c r="J18" s="140"/>
      <c r="K18" s="246"/>
      <c r="L18" s="176"/>
      <c r="N18" s="247"/>
      <c r="P18" s="154"/>
      <c r="Q18" s="247"/>
    </row>
    <row r="19" spans="1:17" s="12" customFormat="1" ht="16.5">
      <c r="A19" s="7">
        <v>14</v>
      </c>
      <c r="B19" s="291" t="e">
        <f t="shared" si="1"/>
        <v>#VALUE!</v>
      </c>
      <c r="C19" s="288" t="s">
        <v>519</v>
      </c>
      <c r="D19" s="20" t="s">
        <v>686</v>
      </c>
      <c r="E19" s="20" t="s">
        <v>687</v>
      </c>
      <c r="F19" s="286" t="s">
        <v>518</v>
      </c>
      <c r="G19" s="294">
        <v>97.5</v>
      </c>
      <c r="H19" s="290" t="s">
        <v>96</v>
      </c>
      <c r="I19" s="222" t="e">
        <f t="shared" si="0"/>
        <v>#VALUE!</v>
      </c>
      <c r="J19" s="140"/>
      <c r="K19" s="246"/>
      <c r="L19" s="176"/>
      <c r="N19" s="247"/>
      <c r="P19" s="154"/>
      <c r="Q19" s="247"/>
    </row>
    <row r="20" spans="1:17" s="12" customFormat="1" ht="16.5">
      <c r="A20" s="7">
        <v>15</v>
      </c>
      <c r="B20" s="291">
        <v>1</v>
      </c>
      <c r="C20" s="288" t="s">
        <v>48</v>
      </c>
      <c r="D20" s="20" t="s">
        <v>686</v>
      </c>
      <c r="E20" s="20" t="s">
        <v>687</v>
      </c>
      <c r="F20" s="285" t="s">
        <v>242</v>
      </c>
      <c r="G20" s="291">
        <v>1024</v>
      </c>
      <c r="H20" s="285" t="s">
        <v>61</v>
      </c>
      <c r="I20" s="222">
        <f t="shared" si="0"/>
        <v>1024</v>
      </c>
      <c r="J20" s="140"/>
      <c r="K20" s="246"/>
      <c r="L20" s="176"/>
      <c r="N20" s="247"/>
      <c r="P20" s="154"/>
      <c r="Q20" s="247"/>
    </row>
    <row r="21" spans="1:17" ht="16.5">
      <c r="A21" s="7">
        <v>16</v>
      </c>
      <c r="B21" s="291">
        <v>1</v>
      </c>
      <c r="C21" s="288" t="s">
        <v>34</v>
      </c>
      <c r="D21" s="20" t="s">
        <v>686</v>
      </c>
      <c r="E21" s="20" t="s">
        <v>687</v>
      </c>
      <c r="F21" s="285" t="s">
        <v>228</v>
      </c>
      <c r="G21" s="291">
        <v>3299.7</v>
      </c>
      <c r="H21" s="285" t="s">
        <v>61</v>
      </c>
      <c r="I21" s="222">
        <f t="shared" si="0"/>
        <v>3299.7</v>
      </c>
      <c r="J21" s="140"/>
      <c r="K21" s="246"/>
      <c r="L21" s="176"/>
      <c r="N21" s="247"/>
      <c r="Q21" s="247"/>
    </row>
    <row r="22" spans="1:17" ht="16.5">
      <c r="A22" s="7">
        <v>17</v>
      </c>
      <c r="B22" s="291">
        <v>1</v>
      </c>
      <c r="C22" s="288" t="s">
        <v>47</v>
      </c>
      <c r="D22" s="20" t="s">
        <v>686</v>
      </c>
      <c r="E22" s="20" t="s">
        <v>687</v>
      </c>
      <c r="F22" s="285" t="s">
        <v>243</v>
      </c>
      <c r="G22" s="291">
        <v>1044.48</v>
      </c>
      <c r="H22" s="285" t="s">
        <v>61</v>
      </c>
      <c r="I22" s="222">
        <f t="shared" si="0"/>
        <v>1044.48</v>
      </c>
      <c r="J22" s="140"/>
      <c r="K22" s="246"/>
      <c r="L22" s="176"/>
      <c r="N22" s="247"/>
      <c r="Q22" s="247"/>
    </row>
    <row r="23" spans="1:17" ht="16.5">
      <c r="A23" s="7">
        <v>18</v>
      </c>
      <c r="B23" s="291">
        <v>2</v>
      </c>
      <c r="C23" s="288" t="s">
        <v>249</v>
      </c>
      <c r="D23" s="20" t="s">
        <v>686</v>
      </c>
      <c r="E23" s="20" t="s">
        <v>687</v>
      </c>
      <c r="F23" s="285" t="s">
        <v>248</v>
      </c>
      <c r="G23" s="291">
        <v>12500</v>
      </c>
      <c r="H23" s="285" t="s">
        <v>61</v>
      </c>
      <c r="I23" s="222">
        <f t="shared" si="0"/>
        <v>25000</v>
      </c>
      <c r="J23" s="140"/>
      <c r="K23" s="246"/>
      <c r="L23" s="176"/>
      <c r="N23" s="247"/>
      <c r="Q23" s="247"/>
    </row>
    <row r="24" spans="1:17" ht="16.5">
      <c r="A24" s="7">
        <v>19</v>
      </c>
      <c r="B24" s="291">
        <v>1.56</v>
      </c>
      <c r="C24" s="288" t="s">
        <v>30</v>
      </c>
      <c r="D24" s="20" t="s">
        <v>686</v>
      </c>
      <c r="E24" s="20" t="s">
        <v>687</v>
      </c>
      <c r="F24" s="285" t="s">
        <v>224</v>
      </c>
      <c r="G24" s="291">
        <v>221</v>
      </c>
      <c r="H24" s="285" t="s">
        <v>98</v>
      </c>
      <c r="I24" s="222">
        <f t="shared" si="0"/>
        <v>344.76</v>
      </c>
      <c r="J24" s="140"/>
      <c r="K24" s="246"/>
      <c r="L24" s="176"/>
      <c r="N24" s="247"/>
      <c r="Q24" s="247"/>
    </row>
    <row r="25" spans="1:17" ht="16.5">
      <c r="A25" s="7">
        <v>20</v>
      </c>
      <c r="B25" s="291">
        <v>1.56</v>
      </c>
      <c r="C25" s="288" t="s">
        <v>31</v>
      </c>
      <c r="D25" s="20" t="s">
        <v>686</v>
      </c>
      <c r="E25" s="20" t="s">
        <v>687</v>
      </c>
      <c r="F25" s="285" t="s">
        <v>225</v>
      </c>
      <c r="G25" s="291">
        <v>185</v>
      </c>
      <c r="H25" s="285" t="s">
        <v>98</v>
      </c>
      <c r="I25" s="222">
        <f t="shared" si="0"/>
        <v>288.60000000000002</v>
      </c>
      <c r="J25" s="140"/>
      <c r="K25" s="246"/>
      <c r="L25" s="176"/>
      <c r="N25" s="247"/>
      <c r="Q25" s="247"/>
    </row>
    <row r="26" spans="1:17" ht="16.5">
      <c r="A26" s="7">
        <v>21</v>
      </c>
      <c r="B26" s="291">
        <v>1.56</v>
      </c>
      <c r="C26" s="288" t="s">
        <v>201</v>
      </c>
      <c r="D26" s="20" t="s">
        <v>686</v>
      </c>
      <c r="E26" s="20" t="s">
        <v>687</v>
      </c>
      <c r="F26" s="285" t="s">
        <v>200</v>
      </c>
      <c r="G26" s="291">
        <v>412.08</v>
      </c>
      <c r="H26" s="285" t="s">
        <v>98</v>
      </c>
      <c r="I26" s="222">
        <f t="shared" si="0"/>
        <v>642.84479999999996</v>
      </c>
      <c r="J26" s="140"/>
      <c r="K26" s="246"/>
      <c r="L26" s="176"/>
      <c r="N26" s="247"/>
      <c r="Q26" s="247"/>
    </row>
    <row r="27" spans="1:17" ht="16.5">
      <c r="A27" s="7">
        <v>22</v>
      </c>
      <c r="B27" s="291">
        <v>0.76</v>
      </c>
      <c r="C27" s="288" t="s">
        <v>94</v>
      </c>
      <c r="D27" s="20" t="s">
        <v>686</v>
      </c>
      <c r="E27" s="20" t="s">
        <v>688</v>
      </c>
      <c r="F27" s="285" t="s">
        <v>93</v>
      </c>
      <c r="G27" s="291">
        <v>3426</v>
      </c>
      <c r="H27" s="285" t="s">
        <v>98</v>
      </c>
      <c r="I27" s="222">
        <f t="shared" si="0"/>
        <v>2603.7600000000002</v>
      </c>
      <c r="J27" s="140"/>
      <c r="K27" s="246"/>
      <c r="L27" s="176"/>
      <c r="N27" s="247"/>
      <c r="Q27" s="247"/>
    </row>
    <row r="28" spans="1:17" ht="16.5">
      <c r="A28" s="7">
        <v>23</v>
      </c>
      <c r="B28" s="291">
        <v>0.76</v>
      </c>
      <c r="C28" s="288" t="s">
        <v>92</v>
      </c>
      <c r="D28" s="20" t="s">
        <v>686</v>
      </c>
      <c r="E28" s="20" t="s">
        <v>687</v>
      </c>
      <c r="F28" s="285" t="s">
        <v>91</v>
      </c>
      <c r="G28" s="291">
        <v>1470</v>
      </c>
      <c r="H28" s="285" t="s">
        <v>98</v>
      </c>
      <c r="I28" s="222">
        <f t="shared" si="0"/>
        <v>1117.2</v>
      </c>
      <c r="J28" s="140"/>
      <c r="K28" s="246"/>
      <c r="L28" s="176"/>
      <c r="N28" s="247"/>
      <c r="Q28" s="247"/>
    </row>
    <row r="29" spans="1:17" ht="16.5">
      <c r="A29" s="7">
        <v>24</v>
      </c>
      <c r="B29" s="291">
        <v>0.76</v>
      </c>
      <c r="C29" s="288" t="s">
        <v>208</v>
      </c>
      <c r="D29" s="20" t="s">
        <v>686</v>
      </c>
      <c r="E29" s="20" t="s">
        <v>687</v>
      </c>
      <c r="F29" s="285" t="s">
        <v>207</v>
      </c>
      <c r="G29" s="291">
        <v>2181</v>
      </c>
      <c r="H29" s="285" t="s">
        <v>98</v>
      </c>
      <c r="I29" s="222">
        <f t="shared" si="0"/>
        <v>1657.56</v>
      </c>
      <c r="J29" s="142"/>
      <c r="K29" s="246"/>
      <c r="L29" s="176"/>
      <c r="N29" s="248"/>
      <c r="Q29" s="247"/>
    </row>
    <row r="30" spans="1:17" ht="16.5">
      <c r="A30" s="7">
        <v>25</v>
      </c>
      <c r="B30" s="291">
        <v>0.76</v>
      </c>
      <c r="C30" s="288" t="s">
        <v>210</v>
      </c>
      <c r="D30" s="20" t="s">
        <v>686</v>
      </c>
      <c r="E30" s="20" t="s">
        <v>687</v>
      </c>
      <c r="F30" s="285" t="s">
        <v>209</v>
      </c>
      <c r="G30" s="291">
        <v>851</v>
      </c>
      <c r="H30" s="285" t="s">
        <v>98</v>
      </c>
      <c r="I30" s="222">
        <f t="shared" si="0"/>
        <v>646.76</v>
      </c>
      <c r="J30" s="142"/>
      <c r="K30" s="246"/>
      <c r="L30" s="176"/>
      <c r="N30" s="248"/>
      <c r="Q30" s="248"/>
    </row>
    <row r="31" spans="1:17" ht="16.5">
      <c r="A31" s="7">
        <v>26</v>
      </c>
      <c r="B31" s="291">
        <v>0.76</v>
      </c>
      <c r="C31" s="288" t="s">
        <v>212</v>
      </c>
      <c r="D31" s="20" t="s">
        <v>686</v>
      </c>
      <c r="E31" s="20" t="s">
        <v>687</v>
      </c>
      <c r="F31" s="285" t="s">
        <v>211</v>
      </c>
      <c r="G31" s="291">
        <v>1293</v>
      </c>
      <c r="H31" s="285" t="s">
        <v>98</v>
      </c>
      <c r="I31" s="222">
        <f t="shared" si="0"/>
        <v>982.68000000000006</v>
      </c>
      <c r="J31" s="142"/>
      <c r="K31" s="246"/>
      <c r="L31" s="176"/>
      <c r="N31" s="248"/>
      <c r="Q31" s="248"/>
    </row>
    <row r="32" spans="1:17" ht="16.5">
      <c r="A32" s="7">
        <v>27</v>
      </c>
      <c r="B32" s="291">
        <v>0.76</v>
      </c>
      <c r="C32" s="288" t="s">
        <v>214</v>
      </c>
      <c r="D32" s="20" t="s">
        <v>686</v>
      </c>
      <c r="E32" s="20" t="s">
        <v>687</v>
      </c>
      <c r="F32" s="285" t="s">
        <v>213</v>
      </c>
      <c r="G32" s="291">
        <v>482</v>
      </c>
      <c r="H32" s="285" t="s">
        <v>98</v>
      </c>
      <c r="I32" s="222">
        <f t="shared" si="0"/>
        <v>366.32</v>
      </c>
      <c r="J32" s="142"/>
      <c r="K32" s="246"/>
      <c r="L32" s="176"/>
      <c r="N32" s="248"/>
      <c r="Q32" s="248"/>
    </row>
    <row r="33" spans="1:17" ht="16.5">
      <c r="A33" s="7">
        <v>28</v>
      </c>
      <c r="B33" s="291">
        <v>2</v>
      </c>
      <c r="C33" s="288" t="s">
        <v>463</v>
      </c>
      <c r="D33" s="20" t="s">
        <v>686</v>
      </c>
      <c r="E33" s="20" t="s">
        <v>687</v>
      </c>
      <c r="F33" s="285" t="s">
        <v>462</v>
      </c>
      <c r="G33" s="291">
        <v>1079</v>
      </c>
      <c r="H33" s="285" t="s">
        <v>121</v>
      </c>
      <c r="I33" s="222">
        <f t="shared" si="0"/>
        <v>2158</v>
      </c>
      <c r="J33" s="142"/>
      <c r="K33" s="246"/>
      <c r="L33" s="176"/>
      <c r="N33" s="248"/>
      <c r="Q33" s="247"/>
    </row>
    <row r="34" spans="1:17" ht="16.5">
      <c r="A34" s="7">
        <v>29</v>
      </c>
      <c r="B34" s="291">
        <v>1</v>
      </c>
      <c r="C34" s="288" t="s">
        <v>465</v>
      </c>
      <c r="D34" s="20" t="s">
        <v>686</v>
      </c>
      <c r="E34" s="20" t="s">
        <v>687</v>
      </c>
      <c r="F34" s="285" t="s">
        <v>464</v>
      </c>
      <c r="G34" s="291">
        <v>65800</v>
      </c>
      <c r="H34" s="285" t="s">
        <v>61</v>
      </c>
      <c r="I34" s="222">
        <f t="shared" si="0"/>
        <v>65800</v>
      </c>
      <c r="J34" s="142"/>
      <c r="K34" s="246"/>
      <c r="L34" s="176"/>
      <c r="N34" s="248"/>
      <c r="Q34" s="247"/>
    </row>
    <row r="35" spans="1:17" ht="16.5">
      <c r="A35" s="7">
        <v>30</v>
      </c>
      <c r="B35" s="291">
        <v>4</v>
      </c>
      <c r="C35" s="288" t="s">
        <v>227</v>
      </c>
      <c r="D35" s="20" t="s">
        <v>686</v>
      </c>
      <c r="E35" s="20" t="s">
        <v>687</v>
      </c>
      <c r="F35" s="285" t="s">
        <v>226</v>
      </c>
      <c r="G35" s="291">
        <v>126</v>
      </c>
      <c r="H35" s="285" t="s">
        <v>61</v>
      </c>
      <c r="I35" s="222">
        <f t="shared" si="0"/>
        <v>504</v>
      </c>
      <c r="J35" s="140"/>
      <c r="K35" s="246"/>
      <c r="L35" s="176"/>
      <c r="N35" s="247"/>
      <c r="Q35" s="247"/>
    </row>
    <row r="36" spans="1:17" ht="16.5">
      <c r="A36" s="7">
        <v>31</v>
      </c>
      <c r="B36" s="291">
        <v>1</v>
      </c>
      <c r="C36" s="288" t="s">
        <v>34</v>
      </c>
      <c r="D36" s="20" t="s">
        <v>686</v>
      </c>
      <c r="E36" s="20" t="s">
        <v>687</v>
      </c>
      <c r="F36" s="285" t="s">
        <v>228</v>
      </c>
      <c r="G36" s="291">
        <v>3299.7</v>
      </c>
      <c r="H36" s="285" t="s">
        <v>61</v>
      </c>
      <c r="I36" s="222">
        <f t="shared" si="0"/>
        <v>3299.7</v>
      </c>
      <c r="J36" s="140"/>
      <c r="K36" s="246"/>
      <c r="L36" s="176"/>
      <c r="N36" s="247"/>
      <c r="Q36" s="247"/>
    </row>
    <row r="37" spans="1:17" ht="33">
      <c r="A37" s="7">
        <v>32</v>
      </c>
      <c r="B37" s="291">
        <v>4</v>
      </c>
      <c r="C37" s="288" t="s">
        <v>62</v>
      </c>
      <c r="D37" s="20" t="s">
        <v>686</v>
      </c>
      <c r="E37" s="20" t="s">
        <v>688</v>
      </c>
      <c r="F37" s="285" t="s">
        <v>229</v>
      </c>
      <c r="G37" s="291">
        <v>79</v>
      </c>
      <c r="H37" s="285" t="s">
        <v>61</v>
      </c>
      <c r="I37" s="222">
        <f t="shared" si="0"/>
        <v>316</v>
      </c>
      <c r="J37" s="140"/>
      <c r="K37" s="246"/>
      <c r="L37" s="176"/>
      <c r="N37" s="247"/>
      <c r="Q37" s="247"/>
    </row>
    <row r="38" spans="1:17" ht="16.5">
      <c r="A38" s="7">
        <v>33</v>
      </c>
      <c r="B38" s="291">
        <v>4</v>
      </c>
      <c r="C38" s="288" t="s">
        <v>231</v>
      </c>
      <c r="D38" s="20" t="s">
        <v>686</v>
      </c>
      <c r="E38" s="20" t="s">
        <v>687</v>
      </c>
      <c r="F38" s="285" t="s">
        <v>230</v>
      </c>
      <c r="G38" s="291">
        <v>4500</v>
      </c>
      <c r="H38" s="285" t="s">
        <v>61</v>
      </c>
      <c r="I38" s="222">
        <f t="shared" si="0"/>
        <v>18000</v>
      </c>
      <c r="J38" s="142"/>
      <c r="K38" s="246"/>
      <c r="L38" s="176"/>
      <c r="N38" s="248"/>
      <c r="Q38" s="247"/>
    </row>
    <row r="39" spans="1:17" ht="16.5">
      <c r="A39" s="7">
        <v>34</v>
      </c>
      <c r="B39" s="291">
        <v>4</v>
      </c>
      <c r="C39" s="288" t="s">
        <v>233</v>
      </c>
      <c r="D39" s="20" t="s">
        <v>686</v>
      </c>
      <c r="E39" s="20" t="s">
        <v>688</v>
      </c>
      <c r="F39" s="285" t="s">
        <v>232</v>
      </c>
      <c r="G39" s="291">
        <v>142</v>
      </c>
      <c r="H39" s="285" t="s">
        <v>61</v>
      </c>
      <c r="I39" s="222">
        <f t="shared" si="0"/>
        <v>568</v>
      </c>
      <c r="J39" s="140"/>
      <c r="K39" s="246"/>
      <c r="L39" s="176"/>
      <c r="N39" s="247"/>
      <c r="Q39" s="247"/>
    </row>
    <row r="40" spans="1:17" ht="16.5">
      <c r="A40" s="7">
        <v>35</v>
      </c>
      <c r="B40" s="291">
        <v>4</v>
      </c>
      <c r="C40" s="288" t="s">
        <v>235</v>
      </c>
      <c r="D40" s="20" t="s">
        <v>686</v>
      </c>
      <c r="E40" s="20" t="s">
        <v>687</v>
      </c>
      <c r="F40" s="285" t="s">
        <v>234</v>
      </c>
      <c r="G40" s="291">
        <v>146.63</v>
      </c>
      <c r="H40" s="285" t="s">
        <v>61</v>
      </c>
      <c r="I40" s="222">
        <f t="shared" si="0"/>
        <v>586.52</v>
      </c>
      <c r="J40" s="142"/>
      <c r="K40" s="246"/>
      <c r="L40" s="176"/>
      <c r="N40" s="248"/>
      <c r="Q40" s="247"/>
    </row>
    <row r="41" spans="1:17" ht="16.5">
      <c r="A41" s="7">
        <v>36</v>
      </c>
      <c r="B41" s="291">
        <v>6</v>
      </c>
      <c r="C41" s="288" t="s">
        <v>50</v>
      </c>
      <c r="D41" s="20" t="s">
        <v>686</v>
      </c>
      <c r="E41" s="20" t="s">
        <v>687</v>
      </c>
      <c r="F41" s="285" t="s">
        <v>238</v>
      </c>
      <c r="G41" s="291">
        <v>41</v>
      </c>
      <c r="H41" s="285" t="s">
        <v>61</v>
      </c>
      <c r="I41" s="222">
        <f t="shared" si="0"/>
        <v>246</v>
      </c>
      <c r="J41" s="142"/>
      <c r="K41" s="246"/>
      <c r="L41" s="176"/>
      <c r="N41" s="248"/>
      <c r="Q41" s="247"/>
    </row>
    <row r="42" spans="1:17" ht="16.5">
      <c r="A42" s="7">
        <v>37</v>
      </c>
      <c r="B42" s="291">
        <v>6</v>
      </c>
      <c r="C42" s="288" t="s">
        <v>49</v>
      </c>
      <c r="D42" s="20" t="s">
        <v>686</v>
      </c>
      <c r="E42" s="20" t="s">
        <v>688</v>
      </c>
      <c r="F42" s="285" t="s">
        <v>239</v>
      </c>
      <c r="G42" s="291">
        <v>35</v>
      </c>
      <c r="H42" s="285" t="s">
        <v>61</v>
      </c>
      <c r="I42" s="222">
        <f t="shared" si="0"/>
        <v>210</v>
      </c>
      <c r="J42" s="140"/>
      <c r="K42" s="246"/>
      <c r="L42" s="176"/>
      <c r="N42" s="247"/>
      <c r="Q42" s="247"/>
    </row>
    <row r="43" spans="1:17" ht="16.5">
      <c r="A43" s="7">
        <v>38</v>
      </c>
      <c r="B43" s="291">
        <v>2</v>
      </c>
      <c r="C43" s="288" t="s">
        <v>241</v>
      </c>
      <c r="D43" s="20" t="s">
        <v>686</v>
      </c>
      <c r="E43" s="20" t="s">
        <v>687</v>
      </c>
      <c r="F43" s="285" t="s">
        <v>240</v>
      </c>
      <c r="G43" s="291">
        <v>880</v>
      </c>
      <c r="H43" s="285" t="s">
        <v>121</v>
      </c>
      <c r="I43" s="222">
        <f t="shared" si="0"/>
        <v>1760</v>
      </c>
      <c r="J43" s="140"/>
      <c r="K43" s="246"/>
      <c r="L43" s="176"/>
      <c r="N43" s="247"/>
      <c r="Q43" s="247"/>
    </row>
    <row r="44" spans="1:17" ht="16.5">
      <c r="A44" s="7">
        <v>39</v>
      </c>
      <c r="B44" s="293">
        <v>2.52</v>
      </c>
      <c r="C44" s="288" t="s">
        <v>467</v>
      </c>
      <c r="D44" s="20" t="s">
        <v>686</v>
      </c>
      <c r="E44" s="20" t="s">
        <v>687</v>
      </c>
      <c r="F44" s="285" t="s">
        <v>466</v>
      </c>
      <c r="G44" s="291">
        <v>63235</v>
      </c>
      <c r="H44" s="285" t="s">
        <v>98</v>
      </c>
      <c r="I44" s="222">
        <f t="shared" si="0"/>
        <v>159352.20000000001</v>
      </c>
      <c r="J44" s="142"/>
      <c r="K44" s="246"/>
      <c r="L44" s="176"/>
      <c r="N44" s="248"/>
      <c r="Q44" s="247"/>
    </row>
    <row r="45" spans="1:17" ht="16.5">
      <c r="A45" s="7">
        <v>40</v>
      </c>
      <c r="B45" s="293">
        <v>200</v>
      </c>
      <c r="C45" s="288" t="s">
        <v>469</v>
      </c>
      <c r="D45" s="20" t="s">
        <v>686</v>
      </c>
      <c r="E45" s="20" t="s">
        <v>687</v>
      </c>
      <c r="F45" s="285" t="s">
        <v>468</v>
      </c>
      <c r="G45" s="291">
        <v>65</v>
      </c>
      <c r="H45" s="285" t="s">
        <v>303</v>
      </c>
      <c r="I45" s="222">
        <f t="shared" si="0"/>
        <v>13000</v>
      </c>
      <c r="J45" s="142"/>
      <c r="K45" s="246"/>
      <c r="L45" s="176"/>
      <c r="N45" s="248"/>
      <c r="Q45" s="248"/>
    </row>
    <row r="46" spans="1:17" ht="16.5">
      <c r="A46" s="7">
        <v>41</v>
      </c>
      <c r="B46" s="293">
        <v>170.21199999999999</v>
      </c>
      <c r="C46" s="288" t="s">
        <v>471</v>
      </c>
      <c r="D46" s="20" t="s">
        <v>686</v>
      </c>
      <c r="E46" s="20" t="s">
        <v>687</v>
      </c>
      <c r="F46" s="285" t="s">
        <v>470</v>
      </c>
      <c r="G46" s="291">
        <v>50</v>
      </c>
      <c r="H46" s="285" t="s">
        <v>303</v>
      </c>
      <c r="I46" s="222">
        <f t="shared" si="0"/>
        <v>8510.5999999999985</v>
      </c>
      <c r="J46" s="142"/>
      <c r="K46" s="246"/>
      <c r="L46" s="176"/>
      <c r="N46" s="248"/>
      <c r="Q46" s="248"/>
    </row>
    <row r="47" spans="1:17" ht="16.5">
      <c r="A47" s="7">
        <v>42</v>
      </c>
      <c r="B47" s="293">
        <v>10</v>
      </c>
      <c r="C47" s="288" t="s">
        <v>103</v>
      </c>
      <c r="D47" s="20" t="s">
        <v>686</v>
      </c>
      <c r="E47" s="20" t="s">
        <v>687</v>
      </c>
      <c r="F47" s="285" t="s">
        <v>472</v>
      </c>
      <c r="G47" s="291">
        <v>9804</v>
      </c>
      <c r="H47" s="285" t="s">
        <v>61</v>
      </c>
      <c r="I47" s="222">
        <f t="shared" si="0"/>
        <v>98040</v>
      </c>
      <c r="J47" s="142"/>
      <c r="K47" s="246"/>
      <c r="L47" s="176"/>
      <c r="N47" s="248"/>
      <c r="Q47" s="247"/>
    </row>
    <row r="48" spans="1:17" s="15" customFormat="1" ht="16.5">
      <c r="A48" s="7">
        <v>43</v>
      </c>
      <c r="B48" s="291">
        <v>1</v>
      </c>
      <c r="C48" s="288" t="s">
        <v>474</v>
      </c>
      <c r="D48" s="20" t="s">
        <v>686</v>
      </c>
      <c r="E48" s="20" t="s">
        <v>687</v>
      </c>
      <c r="F48" s="285" t="s">
        <v>473</v>
      </c>
      <c r="G48" s="291">
        <v>907.8</v>
      </c>
      <c r="H48" s="285" t="s">
        <v>61</v>
      </c>
      <c r="I48" s="222">
        <f t="shared" si="0"/>
        <v>907.8</v>
      </c>
      <c r="J48" s="142"/>
      <c r="K48" s="246"/>
      <c r="L48" s="176"/>
      <c r="N48" s="248"/>
      <c r="P48" s="157"/>
      <c r="Q48" s="247"/>
    </row>
    <row r="49" spans="1:28" s="15" customFormat="1" ht="16.5">
      <c r="A49" s="7">
        <v>44</v>
      </c>
      <c r="B49" s="291">
        <v>1</v>
      </c>
      <c r="C49" s="288" t="s">
        <v>34</v>
      </c>
      <c r="D49" s="20" t="s">
        <v>686</v>
      </c>
      <c r="E49" s="20" t="s">
        <v>687</v>
      </c>
      <c r="F49" s="285" t="s">
        <v>228</v>
      </c>
      <c r="G49" s="291">
        <v>3299.7</v>
      </c>
      <c r="H49" s="285" t="s">
        <v>61</v>
      </c>
      <c r="I49" s="222">
        <f t="shared" si="0"/>
        <v>3299.7</v>
      </c>
      <c r="J49" s="142"/>
      <c r="K49" s="246"/>
      <c r="L49" s="176"/>
      <c r="N49" s="248"/>
      <c r="P49" s="157"/>
      <c r="Q49" s="247"/>
    </row>
    <row r="50" spans="1:28" ht="16.5">
      <c r="A50" s="7">
        <v>45</v>
      </c>
      <c r="B50" s="291">
        <v>1</v>
      </c>
      <c r="C50" s="288" t="s">
        <v>476</v>
      </c>
      <c r="D50" s="20" t="s">
        <v>686</v>
      </c>
      <c r="E50" s="20" t="s">
        <v>687</v>
      </c>
      <c r="F50" s="285" t="s">
        <v>475</v>
      </c>
      <c r="G50" s="291">
        <v>907.8</v>
      </c>
      <c r="H50" s="285" t="s">
        <v>61</v>
      </c>
      <c r="I50" s="222">
        <f t="shared" si="0"/>
        <v>907.8</v>
      </c>
      <c r="J50" s="142"/>
      <c r="K50" s="246"/>
      <c r="L50" s="176"/>
      <c r="N50" s="248"/>
      <c r="Q50" s="247"/>
    </row>
    <row r="51" spans="1:28" s="15" customFormat="1" ht="16.5">
      <c r="A51" s="7">
        <v>46</v>
      </c>
      <c r="B51" s="291">
        <v>1</v>
      </c>
      <c r="C51" s="288" t="s">
        <v>478</v>
      </c>
      <c r="D51" s="20" t="s">
        <v>686</v>
      </c>
      <c r="E51" s="20" t="s">
        <v>688</v>
      </c>
      <c r="F51" s="285" t="s">
        <v>477</v>
      </c>
      <c r="G51" s="291">
        <v>1729</v>
      </c>
      <c r="H51" s="285" t="s">
        <v>61</v>
      </c>
      <c r="I51" s="222">
        <f t="shared" si="0"/>
        <v>1729</v>
      </c>
      <c r="J51" s="140"/>
      <c r="K51" s="246"/>
      <c r="L51" s="176"/>
      <c r="N51" s="247"/>
      <c r="P51" s="157"/>
      <c r="Q51" s="247"/>
    </row>
    <row r="52" spans="1:28" ht="16.5">
      <c r="A52" s="7">
        <v>47</v>
      </c>
      <c r="B52" s="293">
        <v>0.36</v>
      </c>
      <c r="C52" s="288" t="s">
        <v>480</v>
      </c>
      <c r="D52" s="20" t="s">
        <v>686</v>
      </c>
      <c r="E52" s="20" t="s">
        <v>687</v>
      </c>
      <c r="F52" s="285" t="s">
        <v>479</v>
      </c>
      <c r="G52" s="291">
        <v>375155</v>
      </c>
      <c r="H52" s="285" t="s">
        <v>264</v>
      </c>
      <c r="I52" s="222">
        <f t="shared" si="0"/>
        <v>135055.79999999999</v>
      </c>
      <c r="J52" s="140"/>
      <c r="K52" s="246"/>
      <c r="L52" s="176"/>
      <c r="N52" s="247"/>
      <c r="Q52" s="247"/>
    </row>
    <row r="53" spans="1:28" s="15" customFormat="1" ht="16.5">
      <c r="A53" s="7">
        <v>48</v>
      </c>
      <c r="B53" s="293">
        <v>1</v>
      </c>
      <c r="C53" s="288" t="s">
        <v>648</v>
      </c>
      <c r="D53" s="20" t="s">
        <v>686</v>
      </c>
      <c r="E53" s="20" t="s">
        <v>687</v>
      </c>
      <c r="F53" s="285" t="s">
        <v>481</v>
      </c>
      <c r="G53" s="291">
        <v>1302</v>
      </c>
      <c r="H53" s="285" t="s">
        <v>61</v>
      </c>
      <c r="I53" s="222">
        <f t="shared" si="0"/>
        <v>1302</v>
      </c>
      <c r="J53" s="140"/>
      <c r="K53" s="246"/>
      <c r="L53" s="176"/>
      <c r="N53" s="247"/>
      <c r="P53" s="157"/>
      <c r="Q53" s="247"/>
    </row>
    <row r="54" spans="1:28" ht="16.5">
      <c r="A54" s="7">
        <v>49</v>
      </c>
      <c r="B54" s="293">
        <v>12</v>
      </c>
      <c r="C54" s="288" t="s">
        <v>483</v>
      </c>
      <c r="D54" s="20" t="s">
        <v>686</v>
      </c>
      <c r="E54" s="20" t="s">
        <v>687</v>
      </c>
      <c r="F54" s="285" t="s">
        <v>482</v>
      </c>
      <c r="G54" s="291">
        <v>294</v>
      </c>
      <c r="H54" s="285" t="s">
        <v>61</v>
      </c>
      <c r="I54" s="222">
        <f t="shared" si="0"/>
        <v>3528</v>
      </c>
      <c r="J54" s="142"/>
      <c r="K54" s="246"/>
      <c r="L54" s="176"/>
      <c r="N54" s="248"/>
      <c r="Q54" s="247"/>
    </row>
    <row r="55" spans="1:28" ht="16.5">
      <c r="A55" s="7">
        <v>51</v>
      </c>
      <c r="B55" s="293">
        <v>18</v>
      </c>
      <c r="C55" s="288" t="s">
        <v>485</v>
      </c>
      <c r="D55" s="20" t="s">
        <v>686</v>
      </c>
      <c r="E55" s="20" t="s">
        <v>688</v>
      </c>
      <c r="F55" s="285" t="s">
        <v>484</v>
      </c>
      <c r="G55" s="291">
        <v>694</v>
      </c>
      <c r="H55" s="285" t="s">
        <v>61</v>
      </c>
      <c r="I55" s="222">
        <f>B55*G55</f>
        <v>12492</v>
      </c>
      <c r="J55" s="140"/>
      <c r="K55" s="246"/>
      <c r="L55" s="176"/>
      <c r="N55" s="248"/>
      <c r="Q55" s="247"/>
    </row>
    <row r="56" spans="1:28" s="15" customFormat="1" ht="16.5">
      <c r="A56" s="7">
        <v>50</v>
      </c>
      <c r="B56" s="291">
        <v>6</v>
      </c>
      <c r="C56" s="288" t="s">
        <v>63</v>
      </c>
      <c r="D56" s="20" t="s">
        <v>686</v>
      </c>
      <c r="E56" s="20" t="s">
        <v>688</v>
      </c>
      <c r="F56" s="285" t="s">
        <v>486</v>
      </c>
      <c r="G56" s="291">
        <v>357</v>
      </c>
      <c r="H56" s="285" t="s">
        <v>61</v>
      </c>
      <c r="I56" s="222">
        <f t="shared" si="0"/>
        <v>2142</v>
      </c>
      <c r="J56" s="140"/>
      <c r="K56" s="246"/>
      <c r="L56" s="176"/>
      <c r="N56" s="247"/>
      <c r="P56" s="157"/>
      <c r="Q56" s="247"/>
    </row>
    <row r="57" spans="1:28" ht="16.5">
      <c r="A57" s="7">
        <v>53</v>
      </c>
      <c r="B57" s="291">
        <v>200</v>
      </c>
      <c r="C57" s="288" t="s">
        <v>325</v>
      </c>
      <c r="D57" s="20" t="s">
        <v>686</v>
      </c>
      <c r="E57" s="20" t="s">
        <v>687</v>
      </c>
      <c r="F57" s="285" t="s">
        <v>324</v>
      </c>
      <c r="G57" s="291">
        <v>27</v>
      </c>
      <c r="H57" s="285" t="s">
        <v>61</v>
      </c>
      <c r="I57" s="222">
        <f>B57*G57</f>
        <v>5400</v>
      </c>
      <c r="J57" s="140"/>
      <c r="K57" s="246"/>
      <c r="L57" s="176"/>
      <c r="N57" s="247"/>
      <c r="Q57" s="247"/>
    </row>
    <row r="58" spans="1:28" s="15" customFormat="1" ht="16.5">
      <c r="A58" s="7">
        <v>52</v>
      </c>
      <c r="B58" s="293">
        <v>40</v>
      </c>
      <c r="C58" s="288" t="s">
        <v>321</v>
      </c>
      <c r="D58" s="20" t="s">
        <v>686</v>
      </c>
      <c r="E58" s="20" t="s">
        <v>687</v>
      </c>
      <c r="F58" s="285" t="s">
        <v>320</v>
      </c>
      <c r="G58" s="291">
        <v>3148</v>
      </c>
      <c r="H58" s="285" t="s">
        <v>303</v>
      </c>
      <c r="I58" s="222">
        <f t="shared" si="0"/>
        <v>125920</v>
      </c>
      <c r="J58" s="140"/>
      <c r="K58" s="246"/>
      <c r="L58" s="176"/>
      <c r="N58" s="247"/>
      <c r="P58" s="157"/>
      <c r="Q58" s="247"/>
    </row>
    <row r="59" spans="1:28" ht="16.5">
      <c r="A59" s="7">
        <v>54</v>
      </c>
      <c r="B59" s="293">
        <v>2500</v>
      </c>
      <c r="C59" s="288" t="s">
        <v>323</v>
      </c>
      <c r="D59" s="20" t="s">
        <v>686</v>
      </c>
      <c r="E59" s="20" t="s">
        <v>688</v>
      </c>
      <c r="F59" s="285" t="s">
        <v>322</v>
      </c>
      <c r="G59" s="291">
        <v>27</v>
      </c>
      <c r="H59" s="285" t="s">
        <v>75</v>
      </c>
      <c r="I59" s="222">
        <f t="shared" si="0"/>
        <v>67500</v>
      </c>
      <c r="J59" s="140"/>
      <c r="K59" s="246"/>
      <c r="L59" s="176"/>
      <c r="N59" s="247"/>
      <c r="Q59" s="247"/>
    </row>
    <row r="60" spans="1:28" s="15" customFormat="1" ht="16.5">
      <c r="A60" s="7">
        <v>55</v>
      </c>
      <c r="B60" s="291">
        <v>2</v>
      </c>
      <c r="C60" s="288" t="s">
        <v>488</v>
      </c>
      <c r="D60" s="20" t="s">
        <v>686</v>
      </c>
      <c r="E60" s="20" t="s">
        <v>687</v>
      </c>
      <c r="F60" s="285" t="s">
        <v>487</v>
      </c>
      <c r="G60" s="291">
        <v>3675</v>
      </c>
      <c r="H60" s="285" t="s">
        <v>61</v>
      </c>
      <c r="I60" s="222">
        <f t="shared" si="0"/>
        <v>7350</v>
      </c>
      <c r="J60" s="140"/>
      <c r="K60" s="246"/>
      <c r="L60" s="176"/>
      <c r="N60" s="247"/>
      <c r="P60" s="157"/>
      <c r="Q60" s="247"/>
    </row>
    <row r="61" spans="1:28" ht="16.5">
      <c r="A61" s="7">
        <v>56</v>
      </c>
      <c r="B61" s="291">
        <v>2</v>
      </c>
      <c r="C61" s="288" t="s">
        <v>329</v>
      </c>
      <c r="D61" s="20" t="s">
        <v>686</v>
      </c>
      <c r="E61" s="20" t="s">
        <v>687</v>
      </c>
      <c r="F61" s="285" t="s">
        <v>328</v>
      </c>
      <c r="G61" s="291">
        <v>374.85</v>
      </c>
      <c r="H61" s="285" t="s">
        <v>61</v>
      </c>
      <c r="I61" s="222">
        <f t="shared" si="0"/>
        <v>749.7</v>
      </c>
      <c r="J61" s="142"/>
      <c r="K61" s="246"/>
      <c r="L61" s="176"/>
      <c r="N61" s="247"/>
      <c r="Q61" s="247"/>
    </row>
    <row r="62" spans="1:28" ht="16.5">
      <c r="A62" s="7">
        <v>57</v>
      </c>
      <c r="B62" s="291">
        <v>5</v>
      </c>
      <c r="C62" s="288" t="s">
        <v>341</v>
      </c>
      <c r="D62" s="20" t="s">
        <v>686</v>
      </c>
      <c r="E62" s="20" t="s">
        <v>687</v>
      </c>
      <c r="F62" s="285" t="s">
        <v>340</v>
      </c>
      <c r="G62" s="291">
        <v>13913</v>
      </c>
      <c r="H62" s="285" t="s">
        <v>61</v>
      </c>
      <c r="I62" s="222">
        <f t="shared" si="0"/>
        <v>69565</v>
      </c>
      <c r="J62" s="142"/>
      <c r="K62" s="246"/>
      <c r="L62" s="176"/>
      <c r="N62" s="248"/>
      <c r="Q62" s="247"/>
    </row>
    <row r="63" spans="1:28" s="16" customFormat="1" ht="16.5">
      <c r="A63" s="7">
        <v>58</v>
      </c>
      <c r="B63" s="291">
        <v>5</v>
      </c>
      <c r="C63" s="288" t="s">
        <v>345</v>
      </c>
      <c r="D63" s="20" t="s">
        <v>686</v>
      </c>
      <c r="E63" s="20" t="s">
        <v>687</v>
      </c>
      <c r="F63" s="285" t="s">
        <v>344</v>
      </c>
      <c r="G63" s="291">
        <v>928</v>
      </c>
      <c r="H63" s="285" t="s">
        <v>61</v>
      </c>
      <c r="I63" s="222">
        <f t="shared" si="0"/>
        <v>4640</v>
      </c>
      <c r="J63" s="140"/>
      <c r="K63" s="246"/>
      <c r="L63" s="176"/>
      <c r="M63" s="181"/>
      <c r="N63" s="248"/>
      <c r="O63" s="181"/>
      <c r="P63" s="182"/>
      <c r="Q63" s="247"/>
      <c r="R63" s="181"/>
      <c r="S63" s="181"/>
      <c r="T63" s="181"/>
      <c r="U63" s="181"/>
      <c r="V63" s="181"/>
      <c r="W63" s="181"/>
      <c r="X63" s="181"/>
      <c r="Y63" s="181"/>
      <c r="Z63" s="181"/>
      <c r="AA63" s="181"/>
      <c r="AB63" s="181"/>
    </row>
    <row r="64" spans="1:28" s="16" customFormat="1" ht="16.5">
      <c r="A64" s="7">
        <v>59</v>
      </c>
      <c r="B64" s="291">
        <v>5</v>
      </c>
      <c r="C64" s="288" t="s">
        <v>347</v>
      </c>
      <c r="D64" s="20" t="s">
        <v>686</v>
      </c>
      <c r="E64" s="20" t="s">
        <v>687</v>
      </c>
      <c r="F64" s="285" t="s">
        <v>346</v>
      </c>
      <c r="G64" s="291">
        <v>1379</v>
      </c>
      <c r="H64" s="285" t="s">
        <v>61</v>
      </c>
      <c r="I64" s="222">
        <f t="shared" si="0"/>
        <v>6895</v>
      </c>
      <c r="J64" s="142"/>
      <c r="K64" s="246"/>
      <c r="L64" s="176"/>
      <c r="M64" s="181"/>
      <c r="N64" s="247"/>
      <c r="O64" s="181"/>
      <c r="P64" s="182"/>
      <c r="Q64" s="247"/>
      <c r="R64" s="181"/>
      <c r="S64" s="181"/>
      <c r="T64" s="181"/>
      <c r="U64" s="181"/>
      <c r="V64" s="181"/>
      <c r="W64" s="181"/>
      <c r="X64" s="181"/>
      <c r="Y64" s="181"/>
      <c r="Z64" s="181"/>
      <c r="AA64" s="181"/>
      <c r="AB64" s="181"/>
    </row>
    <row r="65" spans="1:17" ht="16.5">
      <c r="A65" s="7">
        <v>60</v>
      </c>
      <c r="B65" s="291">
        <v>5.28</v>
      </c>
      <c r="C65" s="288" t="s">
        <v>218</v>
      </c>
      <c r="D65" s="20" t="s">
        <v>686</v>
      </c>
      <c r="E65" s="20" t="s">
        <v>687</v>
      </c>
      <c r="F65" s="285" t="s">
        <v>217</v>
      </c>
      <c r="G65" s="291">
        <v>6579</v>
      </c>
      <c r="H65" s="285" t="s">
        <v>96</v>
      </c>
      <c r="I65" s="222">
        <f t="shared" si="0"/>
        <v>34737.120000000003</v>
      </c>
      <c r="J65" s="142"/>
      <c r="K65" s="246"/>
      <c r="L65" s="176"/>
      <c r="N65" s="248"/>
      <c r="Q65" s="247"/>
    </row>
    <row r="66" spans="1:17" ht="16.5">
      <c r="A66" s="7">
        <v>61</v>
      </c>
      <c r="B66" s="291">
        <v>5</v>
      </c>
      <c r="C66" s="288" t="s">
        <v>343</v>
      </c>
      <c r="D66" s="20" t="s">
        <v>686</v>
      </c>
      <c r="E66" s="20" t="s">
        <v>688</v>
      </c>
      <c r="F66" s="285" t="s">
        <v>342</v>
      </c>
      <c r="G66" s="291">
        <v>8200</v>
      </c>
      <c r="H66" s="285" t="s">
        <v>61</v>
      </c>
      <c r="I66" s="222">
        <f t="shared" si="0"/>
        <v>41000</v>
      </c>
      <c r="J66" s="142"/>
      <c r="K66" s="246"/>
      <c r="L66" s="176"/>
      <c r="N66" s="248"/>
      <c r="Q66" s="248"/>
    </row>
    <row r="67" spans="1:17" ht="16.5">
      <c r="A67" s="7">
        <v>62</v>
      </c>
      <c r="B67" s="291">
        <v>5</v>
      </c>
      <c r="C67" s="288" t="s">
        <v>349</v>
      </c>
      <c r="D67" s="20" t="s">
        <v>686</v>
      </c>
      <c r="E67" s="20" t="s">
        <v>687</v>
      </c>
      <c r="F67" s="285" t="s">
        <v>348</v>
      </c>
      <c r="G67" s="291">
        <v>1268</v>
      </c>
      <c r="H67" s="285" t="s">
        <v>61</v>
      </c>
      <c r="I67" s="222">
        <f t="shared" si="0"/>
        <v>6340</v>
      </c>
      <c r="J67" s="142"/>
      <c r="K67" s="246"/>
      <c r="L67" s="176"/>
      <c r="N67" s="248"/>
      <c r="Q67" s="247"/>
    </row>
    <row r="68" spans="1:17" ht="16.5">
      <c r="A68" s="7">
        <v>63</v>
      </c>
      <c r="B68" s="291">
        <v>60</v>
      </c>
      <c r="C68" s="288" t="s">
        <v>278</v>
      </c>
      <c r="D68" s="20" t="s">
        <v>686</v>
      </c>
      <c r="E68" s="20" t="s">
        <v>687</v>
      </c>
      <c r="F68" s="285" t="s">
        <v>277</v>
      </c>
      <c r="G68" s="291">
        <v>65</v>
      </c>
      <c r="H68" s="285" t="s">
        <v>61</v>
      </c>
      <c r="I68" s="222">
        <f t="shared" si="0"/>
        <v>3900</v>
      </c>
      <c r="J68" s="142"/>
      <c r="K68" s="246"/>
      <c r="L68" s="176"/>
      <c r="N68" s="248"/>
      <c r="Q68" s="247"/>
    </row>
    <row r="69" spans="1:17" ht="16.5">
      <c r="A69" s="7">
        <v>64</v>
      </c>
      <c r="B69" s="291">
        <v>90</v>
      </c>
      <c r="C69" s="288" t="s">
        <v>351</v>
      </c>
      <c r="D69" s="20" t="s">
        <v>686</v>
      </c>
      <c r="E69" s="20" t="s">
        <v>687</v>
      </c>
      <c r="F69" s="285" t="s">
        <v>350</v>
      </c>
      <c r="G69" s="291">
        <v>2113</v>
      </c>
      <c r="H69" s="285" t="s">
        <v>96</v>
      </c>
      <c r="I69" s="222">
        <f t="shared" si="0"/>
        <v>190170</v>
      </c>
      <c r="J69" s="142"/>
      <c r="K69" s="246"/>
      <c r="L69" s="176"/>
      <c r="N69" s="248"/>
      <c r="Q69" s="247"/>
    </row>
    <row r="70" spans="1:17" ht="16.5">
      <c r="A70" s="7">
        <v>65</v>
      </c>
      <c r="B70" s="291">
        <v>2</v>
      </c>
      <c r="C70" s="288" t="s">
        <v>433</v>
      </c>
      <c r="D70" s="20" t="s">
        <v>686</v>
      </c>
      <c r="E70" s="20" t="s">
        <v>687</v>
      </c>
      <c r="F70" s="285" t="s">
        <v>432</v>
      </c>
      <c r="G70" s="291">
        <v>4620</v>
      </c>
      <c r="H70" s="285" t="s">
        <v>61</v>
      </c>
      <c r="I70" s="222">
        <f t="shared" si="0"/>
        <v>9240</v>
      </c>
      <c r="J70" s="142"/>
      <c r="K70" s="246"/>
      <c r="L70" s="176"/>
      <c r="N70" s="248"/>
      <c r="Q70" s="247"/>
    </row>
    <row r="71" spans="1:17" ht="16.5">
      <c r="A71" s="7">
        <v>66</v>
      </c>
      <c r="B71" s="291">
        <v>36</v>
      </c>
      <c r="C71" s="288" t="s">
        <v>490</v>
      </c>
      <c r="D71" s="20" t="s">
        <v>686</v>
      </c>
      <c r="E71" s="20" t="s">
        <v>687</v>
      </c>
      <c r="F71" s="285" t="s">
        <v>489</v>
      </c>
      <c r="G71" s="291">
        <v>1451</v>
      </c>
      <c r="H71" s="285" t="s">
        <v>96</v>
      </c>
      <c r="I71" s="222">
        <f t="shared" ref="I71:I97" si="2">B71*G71</f>
        <v>52236</v>
      </c>
      <c r="J71" s="142"/>
      <c r="K71" s="246"/>
      <c r="L71" s="176"/>
      <c r="N71" s="248"/>
      <c r="Q71" s="248"/>
    </row>
    <row r="72" spans="1:17" ht="16.5">
      <c r="A72" s="7">
        <v>67</v>
      </c>
      <c r="B72" s="291">
        <v>14.4</v>
      </c>
      <c r="C72" s="288" t="s">
        <v>492</v>
      </c>
      <c r="D72" s="20" t="s">
        <v>686</v>
      </c>
      <c r="E72" s="20" t="s">
        <v>687</v>
      </c>
      <c r="F72" s="285" t="s">
        <v>491</v>
      </c>
      <c r="G72" s="291">
        <v>513</v>
      </c>
      <c r="H72" s="285" t="s">
        <v>96</v>
      </c>
      <c r="I72" s="222">
        <f t="shared" si="2"/>
        <v>7387.2</v>
      </c>
      <c r="J72" s="142"/>
      <c r="K72" s="246"/>
      <c r="L72" s="176"/>
      <c r="N72" s="248"/>
      <c r="Q72" s="248"/>
    </row>
    <row r="73" spans="1:17" ht="16.5">
      <c r="A73" s="7">
        <v>68</v>
      </c>
      <c r="B73" s="291">
        <v>3.6</v>
      </c>
      <c r="C73" s="288" t="s">
        <v>494</v>
      </c>
      <c r="D73" s="20" t="s">
        <v>686</v>
      </c>
      <c r="E73" s="20" t="s">
        <v>687</v>
      </c>
      <c r="F73" s="285" t="s">
        <v>493</v>
      </c>
      <c r="G73" s="291">
        <v>5556</v>
      </c>
      <c r="H73" s="285" t="s">
        <v>96</v>
      </c>
      <c r="I73" s="222">
        <f t="shared" si="2"/>
        <v>20001.600000000002</v>
      </c>
      <c r="J73" s="142"/>
      <c r="K73" s="246"/>
      <c r="L73" s="176"/>
      <c r="N73" s="248"/>
      <c r="Q73" s="248"/>
    </row>
    <row r="74" spans="1:17" ht="16.5">
      <c r="A74" s="7">
        <v>69</v>
      </c>
      <c r="B74" s="291">
        <v>21.6</v>
      </c>
      <c r="C74" s="288" t="s">
        <v>496</v>
      </c>
      <c r="D74" s="20" t="s">
        <v>686</v>
      </c>
      <c r="E74" s="20" t="s">
        <v>688</v>
      </c>
      <c r="F74" s="285" t="s">
        <v>495</v>
      </c>
      <c r="G74" s="291">
        <v>5829</v>
      </c>
      <c r="H74" s="285" t="s">
        <v>96</v>
      </c>
      <c r="I74" s="222">
        <f t="shared" si="2"/>
        <v>125906.40000000001</v>
      </c>
      <c r="J74" s="140"/>
      <c r="K74" s="246"/>
      <c r="L74" s="176"/>
      <c r="N74" s="248"/>
      <c r="Q74" s="247"/>
    </row>
    <row r="75" spans="1:17" ht="16.5">
      <c r="A75" s="7">
        <v>70</v>
      </c>
      <c r="B75" s="291">
        <v>64</v>
      </c>
      <c r="C75" s="288" t="s">
        <v>498</v>
      </c>
      <c r="D75" s="20" t="s">
        <v>686</v>
      </c>
      <c r="E75" s="20" t="s">
        <v>687</v>
      </c>
      <c r="F75" s="285" t="s">
        <v>497</v>
      </c>
      <c r="G75" s="291">
        <v>594</v>
      </c>
      <c r="H75" s="285" t="s">
        <v>221</v>
      </c>
      <c r="I75" s="222">
        <f t="shared" si="2"/>
        <v>38016</v>
      </c>
      <c r="J75" s="142"/>
      <c r="K75" s="246"/>
      <c r="L75" s="176"/>
      <c r="N75" s="247"/>
      <c r="Q75" s="247"/>
    </row>
    <row r="76" spans="1:17" ht="16.5">
      <c r="A76" s="7">
        <v>71</v>
      </c>
      <c r="B76" s="291">
        <v>18</v>
      </c>
      <c r="C76" s="288" t="s">
        <v>500</v>
      </c>
      <c r="D76" s="20" t="s">
        <v>686</v>
      </c>
      <c r="E76" s="20" t="s">
        <v>688</v>
      </c>
      <c r="F76" s="285" t="s">
        <v>499</v>
      </c>
      <c r="G76" s="291">
        <v>690</v>
      </c>
      <c r="H76" s="285" t="s">
        <v>61</v>
      </c>
      <c r="I76" s="222">
        <f t="shared" si="2"/>
        <v>12420</v>
      </c>
      <c r="J76" s="140"/>
      <c r="K76" s="246"/>
      <c r="L76" s="176"/>
      <c r="N76" s="248"/>
      <c r="Q76" s="248"/>
    </row>
    <row r="77" spans="1:17" ht="16.5">
      <c r="A77" s="7">
        <v>72</v>
      </c>
      <c r="B77" s="291">
        <v>120</v>
      </c>
      <c r="C77" s="288" t="s">
        <v>502</v>
      </c>
      <c r="D77" s="20" t="s">
        <v>686</v>
      </c>
      <c r="E77" s="20" t="s">
        <v>687</v>
      </c>
      <c r="F77" s="285" t="s">
        <v>501</v>
      </c>
      <c r="G77" s="291">
        <v>459</v>
      </c>
      <c r="H77" s="285" t="s">
        <v>75</v>
      </c>
      <c r="I77" s="222">
        <f t="shared" si="2"/>
        <v>55080</v>
      </c>
      <c r="J77" s="142"/>
      <c r="K77" s="246"/>
      <c r="L77" s="176"/>
      <c r="N77" s="247"/>
      <c r="Q77" s="247"/>
    </row>
    <row r="78" spans="1:17" ht="16.5">
      <c r="A78" s="7">
        <v>73</v>
      </c>
      <c r="B78" s="291">
        <v>12</v>
      </c>
      <c r="C78" s="288" t="s">
        <v>504</v>
      </c>
      <c r="D78" s="20" t="s">
        <v>686</v>
      </c>
      <c r="E78" s="20" t="s">
        <v>687</v>
      </c>
      <c r="F78" s="285" t="s">
        <v>503</v>
      </c>
      <c r="G78" s="291">
        <v>53</v>
      </c>
      <c r="H78" s="285" t="s">
        <v>61</v>
      </c>
      <c r="I78" s="222">
        <f t="shared" si="2"/>
        <v>636</v>
      </c>
      <c r="J78" s="142"/>
      <c r="K78" s="246"/>
      <c r="L78" s="176"/>
      <c r="N78" s="248"/>
      <c r="Q78" s="248"/>
    </row>
    <row r="79" spans="1:17" ht="16.5">
      <c r="A79" s="7">
        <v>74</v>
      </c>
      <c r="B79" s="291">
        <v>200</v>
      </c>
      <c r="C79" s="288" t="s">
        <v>506</v>
      </c>
      <c r="D79" s="20" t="s">
        <v>686</v>
      </c>
      <c r="E79" s="20" t="s">
        <v>687</v>
      </c>
      <c r="F79" s="285" t="s">
        <v>505</v>
      </c>
      <c r="G79" s="291">
        <v>117.5</v>
      </c>
      <c r="H79" s="285" t="s">
        <v>97</v>
      </c>
      <c r="I79" s="222">
        <f t="shared" si="2"/>
        <v>23500</v>
      </c>
      <c r="J79" s="140"/>
      <c r="K79" s="246"/>
      <c r="L79" s="176"/>
      <c r="N79" s="248"/>
      <c r="Q79" s="247"/>
    </row>
    <row r="80" spans="1:17" ht="16.5">
      <c r="A80" s="7">
        <v>75</v>
      </c>
      <c r="B80" s="291">
        <v>9.8000000000000007</v>
      </c>
      <c r="C80" s="288" t="s">
        <v>492</v>
      </c>
      <c r="D80" s="20" t="s">
        <v>686</v>
      </c>
      <c r="E80" s="20" t="s">
        <v>687</v>
      </c>
      <c r="F80" s="285" t="s">
        <v>491</v>
      </c>
      <c r="G80" s="291">
        <v>513</v>
      </c>
      <c r="H80" s="285" t="s">
        <v>96</v>
      </c>
      <c r="I80" s="222">
        <f t="shared" si="2"/>
        <v>5027.4000000000005</v>
      </c>
      <c r="J80" s="140"/>
      <c r="K80" s="246"/>
      <c r="L80" s="176"/>
      <c r="N80" s="247"/>
      <c r="Q80" s="247"/>
    </row>
    <row r="81" spans="1:17" ht="16.5">
      <c r="A81" s="7">
        <v>76</v>
      </c>
      <c r="B81" s="291">
        <v>0.62</v>
      </c>
      <c r="C81" s="288" t="s">
        <v>494</v>
      </c>
      <c r="D81" s="20" t="s">
        <v>686</v>
      </c>
      <c r="E81" s="20" t="s">
        <v>687</v>
      </c>
      <c r="F81" s="285" t="s">
        <v>493</v>
      </c>
      <c r="G81" s="291">
        <v>5556</v>
      </c>
      <c r="H81" s="285" t="s">
        <v>96</v>
      </c>
      <c r="I81" s="222">
        <f t="shared" si="2"/>
        <v>3444.72</v>
      </c>
      <c r="J81" s="140"/>
      <c r="K81" s="246"/>
      <c r="L81" s="176"/>
      <c r="N81" s="247"/>
      <c r="Q81" s="247"/>
    </row>
    <row r="82" spans="1:17" ht="16.5">
      <c r="A82" s="7">
        <v>77</v>
      </c>
      <c r="B82" s="291">
        <v>1.1200000000000001</v>
      </c>
      <c r="C82" s="288" t="s">
        <v>508</v>
      </c>
      <c r="D82" s="20" t="s">
        <v>686</v>
      </c>
      <c r="E82" s="20" t="s">
        <v>687</v>
      </c>
      <c r="F82" s="285" t="s">
        <v>507</v>
      </c>
      <c r="G82" s="291">
        <v>10503</v>
      </c>
      <c r="H82" s="285" t="s">
        <v>96</v>
      </c>
      <c r="I82" s="222">
        <f t="shared" si="2"/>
        <v>11763.36</v>
      </c>
      <c r="J82" s="142"/>
      <c r="K82" s="246"/>
      <c r="L82" s="176"/>
      <c r="N82" s="247"/>
      <c r="Q82" s="248"/>
    </row>
    <row r="83" spans="1:17" ht="16.5">
      <c r="A83" s="7">
        <v>78</v>
      </c>
      <c r="B83" s="291">
        <v>4.0599999999999996</v>
      </c>
      <c r="C83" s="288" t="s">
        <v>510</v>
      </c>
      <c r="D83" s="20" t="s">
        <v>686</v>
      </c>
      <c r="E83" s="20" t="s">
        <v>687</v>
      </c>
      <c r="F83" s="285" t="s">
        <v>509</v>
      </c>
      <c r="G83" s="291">
        <v>14493</v>
      </c>
      <c r="H83" s="285" t="s">
        <v>96</v>
      </c>
      <c r="I83" s="222">
        <f t="shared" si="2"/>
        <v>58841.579999999994</v>
      </c>
      <c r="J83" s="142"/>
      <c r="K83" s="246"/>
      <c r="L83" s="176"/>
      <c r="N83" s="248"/>
      <c r="Q83" s="248"/>
    </row>
    <row r="84" spans="1:17" ht="16.5">
      <c r="A84" s="7">
        <v>79</v>
      </c>
      <c r="B84" s="291">
        <v>0.2</v>
      </c>
      <c r="C84" s="288" t="s">
        <v>512</v>
      </c>
      <c r="D84" s="20" t="s">
        <v>686</v>
      </c>
      <c r="E84" s="20" t="s">
        <v>687</v>
      </c>
      <c r="F84" s="285" t="s">
        <v>511</v>
      </c>
      <c r="G84" s="291">
        <v>79136</v>
      </c>
      <c r="H84" s="285" t="s">
        <v>513</v>
      </c>
      <c r="I84" s="222">
        <f t="shared" si="2"/>
        <v>15827.2</v>
      </c>
      <c r="J84" s="142"/>
      <c r="K84" s="246"/>
      <c r="L84" s="176"/>
      <c r="N84" s="248"/>
      <c r="Q84" s="248"/>
    </row>
    <row r="85" spans="1:17" ht="16.5">
      <c r="A85" s="7">
        <v>80</v>
      </c>
      <c r="B85" s="291">
        <v>100</v>
      </c>
      <c r="C85" s="288" t="s">
        <v>515</v>
      </c>
      <c r="D85" s="20" t="s">
        <v>686</v>
      </c>
      <c r="E85" s="20" t="s">
        <v>687</v>
      </c>
      <c r="F85" s="285" t="s">
        <v>514</v>
      </c>
      <c r="G85" s="291">
        <v>129</v>
      </c>
      <c r="H85" s="285" t="s">
        <v>97</v>
      </c>
      <c r="I85" s="222">
        <f t="shared" si="2"/>
        <v>12900</v>
      </c>
      <c r="J85" s="142"/>
      <c r="K85" s="246"/>
      <c r="L85" s="176"/>
      <c r="N85" s="248"/>
      <c r="Q85" s="248"/>
    </row>
    <row r="86" spans="1:17" ht="16.5">
      <c r="A86" s="7">
        <v>81</v>
      </c>
      <c r="B86" s="291">
        <v>2.66</v>
      </c>
      <c r="C86" s="288" t="s">
        <v>517</v>
      </c>
      <c r="D86" s="20" t="s">
        <v>686</v>
      </c>
      <c r="E86" s="20" t="s">
        <v>687</v>
      </c>
      <c r="F86" s="285" t="s">
        <v>516</v>
      </c>
      <c r="G86" s="294">
        <v>40</v>
      </c>
      <c r="H86" s="285" t="s">
        <v>96</v>
      </c>
      <c r="I86" s="222">
        <f t="shared" si="2"/>
        <v>106.4</v>
      </c>
      <c r="J86" s="142"/>
      <c r="K86" s="246"/>
      <c r="L86" s="176"/>
      <c r="N86" s="248"/>
      <c r="Q86" s="248"/>
    </row>
    <row r="87" spans="1:17" ht="16.5">
      <c r="A87" s="7">
        <v>82</v>
      </c>
      <c r="B87" s="291">
        <v>5.34</v>
      </c>
      <c r="C87" s="288" t="s">
        <v>519</v>
      </c>
      <c r="D87" s="20" t="s">
        <v>686</v>
      </c>
      <c r="E87" s="20" t="s">
        <v>687</v>
      </c>
      <c r="F87" s="285" t="s">
        <v>518</v>
      </c>
      <c r="G87" s="294">
        <v>97.5</v>
      </c>
      <c r="H87" s="285" t="s">
        <v>96</v>
      </c>
      <c r="I87" s="222">
        <f t="shared" si="2"/>
        <v>520.65</v>
      </c>
      <c r="J87" s="142"/>
      <c r="K87" s="246"/>
      <c r="L87" s="176"/>
      <c r="N87" s="248"/>
      <c r="Q87" s="248"/>
    </row>
    <row r="88" spans="1:17" ht="16.5">
      <c r="A88" s="7">
        <v>83</v>
      </c>
      <c r="B88" s="291">
        <v>1</v>
      </c>
      <c r="C88" s="288" t="s">
        <v>701</v>
      </c>
      <c r="D88" s="20" t="s">
        <v>686</v>
      </c>
      <c r="E88" s="20" t="s">
        <v>687</v>
      </c>
      <c r="F88" s="285" t="s">
        <v>544</v>
      </c>
      <c r="G88" s="291">
        <v>1024</v>
      </c>
      <c r="H88" s="285" t="s">
        <v>317</v>
      </c>
      <c r="I88" s="222">
        <f t="shared" si="2"/>
        <v>1024</v>
      </c>
      <c r="J88" s="140"/>
      <c r="K88" s="246"/>
      <c r="L88" s="176"/>
      <c r="N88" s="248"/>
      <c r="Q88" s="248"/>
    </row>
    <row r="89" spans="1:17" ht="16.5">
      <c r="A89" s="7">
        <v>85</v>
      </c>
      <c r="B89" s="291">
        <v>1</v>
      </c>
      <c r="C89" s="288" t="s">
        <v>34</v>
      </c>
      <c r="D89" s="20" t="s">
        <v>686</v>
      </c>
      <c r="E89" s="20" t="s">
        <v>687</v>
      </c>
      <c r="F89" s="285" t="s">
        <v>228</v>
      </c>
      <c r="G89" s="295">
        <v>3299.7</v>
      </c>
      <c r="H89" s="285" t="s">
        <v>317</v>
      </c>
      <c r="I89" s="222">
        <f>B89*G89</f>
        <v>3299.7</v>
      </c>
      <c r="J89" s="142"/>
      <c r="K89" s="246"/>
      <c r="L89" s="176"/>
      <c r="N89" s="247"/>
      <c r="Q89" s="247"/>
    </row>
    <row r="90" spans="1:17" ht="16.5">
      <c r="A90" s="7">
        <v>84</v>
      </c>
      <c r="B90" s="291">
        <v>1</v>
      </c>
      <c r="C90" s="288" t="s">
        <v>702</v>
      </c>
      <c r="D90" s="20" t="s">
        <v>686</v>
      </c>
      <c r="E90" s="20" t="s">
        <v>687</v>
      </c>
      <c r="F90" s="285" t="s">
        <v>548</v>
      </c>
      <c r="G90" s="291">
        <v>1024</v>
      </c>
      <c r="H90" s="285" t="s">
        <v>61</v>
      </c>
      <c r="I90" s="222">
        <f t="shared" si="2"/>
        <v>1024</v>
      </c>
      <c r="J90" s="142"/>
      <c r="K90" s="246"/>
      <c r="L90" s="176"/>
      <c r="N90" s="247"/>
      <c r="Q90" s="247"/>
    </row>
    <row r="91" spans="1:17" ht="16.5">
      <c r="A91" s="7">
        <v>86</v>
      </c>
      <c r="B91" s="291">
        <v>60</v>
      </c>
      <c r="C91" s="288" t="s">
        <v>703</v>
      </c>
      <c r="D91" s="20" t="s">
        <v>686</v>
      </c>
      <c r="E91" s="20" t="s">
        <v>687</v>
      </c>
      <c r="F91" s="287" t="s">
        <v>697</v>
      </c>
      <c r="G91" s="291">
        <v>933</v>
      </c>
      <c r="H91" s="285" t="s">
        <v>75</v>
      </c>
      <c r="I91" s="222">
        <f t="shared" si="2"/>
        <v>55980</v>
      </c>
      <c r="J91" s="140"/>
      <c r="K91" s="246"/>
      <c r="L91" s="176"/>
      <c r="N91" s="248"/>
      <c r="Q91" s="248"/>
    </row>
    <row r="92" spans="1:17" ht="16.5">
      <c r="A92" s="7">
        <v>87</v>
      </c>
      <c r="B92" s="291">
        <v>120</v>
      </c>
      <c r="C92" s="288" t="s">
        <v>553</v>
      </c>
      <c r="D92" s="20" t="s">
        <v>686</v>
      </c>
      <c r="E92" s="20" t="s">
        <v>688</v>
      </c>
      <c r="F92" s="285" t="s">
        <v>552</v>
      </c>
      <c r="G92" s="291">
        <v>204.1</v>
      </c>
      <c r="H92" s="285" t="s">
        <v>75</v>
      </c>
      <c r="I92" s="222">
        <f t="shared" si="2"/>
        <v>24492</v>
      </c>
      <c r="J92" s="142"/>
      <c r="K92" s="246"/>
      <c r="L92" s="176"/>
      <c r="N92" s="248"/>
      <c r="Q92" s="248"/>
    </row>
    <row r="93" spans="1:17" ht="33">
      <c r="A93" s="7">
        <v>88</v>
      </c>
      <c r="B93" s="291">
        <v>90</v>
      </c>
      <c r="C93" s="288" t="s">
        <v>704</v>
      </c>
      <c r="D93" s="20" t="s">
        <v>686</v>
      </c>
      <c r="E93" s="20" t="s">
        <v>687</v>
      </c>
      <c r="F93" s="285" t="s">
        <v>677</v>
      </c>
      <c r="G93" s="291">
        <v>135.66</v>
      </c>
      <c r="H93" s="285" t="s">
        <v>75</v>
      </c>
      <c r="I93" s="222">
        <f t="shared" si="2"/>
        <v>12209.4</v>
      </c>
      <c r="J93" s="142"/>
      <c r="K93" s="246"/>
      <c r="L93" s="176"/>
      <c r="N93" s="247"/>
      <c r="Q93" s="247"/>
    </row>
    <row r="94" spans="1:17" ht="16.5">
      <c r="A94" s="7">
        <v>89</v>
      </c>
      <c r="B94" s="291">
        <v>6</v>
      </c>
      <c r="C94" s="288" t="s">
        <v>569</v>
      </c>
      <c r="D94" s="20" t="s">
        <v>686</v>
      </c>
      <c r="E94" s="20" t="s">
        <v>687</v>
      </c>
      <c r="F94" s="285" t="s">
        <v>568</v>
      </c>
      <c r="G94" s="291">
        <v>2764.76</v>
      </c>
      <c r="H94" s="285" t="s">
        <v>61</v>
      </c>
      <c r="I94" s="222">
        <f t="shared" si="2"/>
        <v>16588.560000000001</v>
      </c>
      <c r="J94" s="140"/>
      <c r="K94" s="246"/>
      <c r="L94" s="176"/>
      <c r="N94" s="248"/>
      <c r="Q94" s="247"/>
    </row>
    <row r="95" spans="1:17" ht="16.5">
      <c r="A95" s="7">
        <v>90</v>
      </c>
      <c r="B95" s="291">
        <v>1</v>
      </c>
      <c r="C95" s="288" t="s">
        <v>571</v>
      </c>
      <c r="D95" s="20" t="s">
        <v>686</v>
      </c>
      <c r="E95" s="20" t="s">
        <v>687</v>
      </c>
      <c r="F95" s="285" t="s">
        <v>570</v>
      </c>
      <c r="G95" s="291">
        <v>5700.78</v>
      </c>
      <c r="H95" s="285" t="s">
        <v>61</v>
      </c>
      <c r="I95" s="222">
        <f t="shared" si="2"/>
        <v>5700.78</v>
      </c>
      <c r="J95" s="140"/>
      <c r="K95" s="246"/>
      <c r="L95" s="176"/>
      <c r="N95" s="248"/>
      <c r="Q95" s="248"/>
    </row>
    <row r="96" spans="1:17">
      <c r="A96" s="7">
        <v>91</v>
      </c>
      <c r="B96" s="202">
        <v>12</v>
      </c>
      <c r="C96" s="203" t="s">
        <v>52</v>
      </c>
      <c r="D96" s="20" t="s">
        <v>686</v>
      </c>
      <c r="E96" s="20" t="s">
        <v>687</v>
      </c>
      <c r="F96" s="7" t="s">
        <v>99</v>
      </c>
      <c r="G96" s="206">
        <v>165</v>
      </c>
      <c r="H96" s="7" t="s">
        <v>61</v>
      </c>
      <c r="I96" s="222">
        <f t="shared" si="2"/>
        <v>1980</v>
      </c>
      <c r="J96" s="140"/>
      <c r="K96" s="246"/>
      <c r="L96" s="176"/>
      <c r="N96" s="247"/>
      <c r="Q96" s="247"/>
    </row>
    <row r="97" spans="1:17">
      <c r="A97" s="7">
        <v>92</v>
      </c>
      <c r="B97" s="202">
        <v>12</v>
      </c>
      <c r="C97" s="203" t="s">
        <v>51</v>
      </c>
      <c r="D97" s="20"/>
      <c r="E97" s="20"/>
      <c r="F97" s="7" t="s">
        <v>100</v>
      </c>
      <c r="G97" s="206">
        <v>128</v>
      </c>
      <c r="H97" s="7" t="s">
        <v>61</v>
      </c>
      <c r="I97" s="222">
        <f t="shared" si="2"/>
        <v>1536</v>
      </c>
      <c r="J97" s="140"/>
      <c r="K97" s="246"/>
      <c r="L97" s="176"/>
      <c r="N97" s="247"/>
      <c r="Q97" s="247"/>
    </row>
    <row r="98" spans="1:17" ht="16.5">
      <c r="A98" s="7">
        <v>93</v>
      </c>
      <c r="B98" s="291">
        <v>2</v>
      </c>
      <c r="C98" s="288" t="s">
        <v>34</v>
      </c>
      <c r="D98" s="20" t="s">
        <v>686</v>
      </c>
      <c r="E98" s="20" t="s">
        <v>687</v>
      </c>
      <c r="F98" s="285" t="s">
        <v>228</v>
      </c>
      <c r="G98" s="295">
        <v>3299.7</v>
      </c>
      <c r="H98" s="285" t="s">
        <v>317</v>
      </c>
      <c r="I98" s="222">
        <f>B98*G98</f>
        <v>6599.4</v>
      </c>
      <c r="J98" s="142"/>
      <c r="K98" s="246"/>
      <c r="L98" s="176"/>
      <c r="N98" s="247"/>
      <c r="Q98" s="247"/>
    </row>
    <row r="99" spans="1:17" ht="12.75" customHeight="1">
      <c r="A99" s="514" t="s">
        <v>690</v>
      </c>
      <c r="B99" s="515"/>
      <c r="C99" s="515"/>
      <c r="D99" s="515"/>
      <c r="E99" s="515"/>
      <c r="F99" s="515"/>
      <c r="G99" s="515"/>
      <c r="H99" s="516"/>
      <c r="I99" s="216" t="e">
        <f>SUM(I6:I98)</f>
        <v>#VALUE!</v>
      </c>
    </row>
    <row r="100" spans="1:17">
      <c r="A100" s="514" t="s">
        <v>12</v>
      </c>
      <c r="B100" s="515"/>
      <c r="C100" s="515"/>
      <c r="D100" s="515"/>
      <c r="E100" s="515"/>
      <c r="F100" s="515"/>
      <c r="G100" s="515"/>
      <c r="H100" s="516"/>
      <c r="I100" s="216" t="e">
        <f>18%*I99</f>
        <v>#VALUE!</v>
      </c>
      <c r="K100" s="218"/>
    </row>
    <row r="101" spans="1:17" ht="12.75" customHeight="1">
      <c r="A101" s="514" t="s">
        <v>691</v>
      </c>
      <c r="B101" s="515"/>
      <c r="C101" s="515"/>
      <c r="D101" s="515"/>
      <c r="E101" s="515"/>
      <c r="F101" s="515"/>
      <c r="G101" s="515"/>
      <c r="H101" s="516"/>
      <c r="I101" s="216" t="e">
        <f>I99+I100</f>
        <v>#VALUE!</v>
      </c>
      <c r="K101" s="239"/>
    </row>
    <row r="102" spans="1:17" ht="12.75" customHeight="1">
      <c r="A102" s="514"/>
      <c r="B102" s="515"/>
      <c r="C102" s="515"/>
      <c r="D102" s="515"/>
      <c r="E102" s="515"/>
      <c r="F102" s="515"/>
      <c r="G102" s="515"/>
      <c r="H102" s="516"/>
      <c r="I102" s="216"/>
      <c r="K102" s="218"/>
    </row>
    <row r="103" spans="1:17" ht="12.75" customHeight="1">
      <c r="A103" s="514" t="s">
        <v>689</v>
      </c>
      <c r="B103" s="515"/>
      <c r="C103" s="515"/>
      <c r="D103" s="515"/>
      <c r="E103" s="515"/>
      <c r="F103" s="515"/>
      <c r="G103" s="515"/>
      <c r="H103" s="516"/>
      <c r="I103" s="226" t="e">
        <f>I101</f>
        <v>#VALUE!</v>
      </c>
    </row>
    <row r="104" spans="1:17">
      <c r="A104" s="514"/>
      <c r="B104" s="515"/>
      <c r="C104" s="515"/>
      <c r="D104" s="515"/>
      <c r="E104" s="515"/>
      <c r="F104" s="515"/>
      <c r="G104" s="515"/>
      <c r="H104" s="516"/>
      <c r="I104" s="222"/>
    </row>
    <row r="105" spans="1:17" ht="12.75" customHeight="1">
      <c r="G105" s="173"/>
    </row>
    <row r="106" spans="1:17" ht="12.75" customHeight="1">
      <c r="G106" s="173"/>
    </row>
    <row r="107" spans="1:17" ht="12.75" customHeight="1">
      <c r="A107" s="204"/>
      <c r="B107" s="217"/>
      <c r="C107" s="253"/>
      <c r="D107" s="204"/>
      <c r="E107" s="204"/>
      <c r="F107" s="204"/>
      <c r="G107" s="207"/>
      <c r="H107" s="204"/>
      <c r="I107" s="217"/>
    </row>
    <row r="108" spans="1:17">
      <c r="A108" s="204"/>
      <c r="B108" s="217"/>
      <c r="C108" s="253"/>
      <c r="D108" s="204"/>
      <c r="E108" s="204"/>
      <c r="F108" s="204"/>
      <c r="G108" s="207"/>
      <c r="H108" s="204"/>
      <c r="I108" s="217"/>
      <c r="J108" s="234"/>
    </row>
    <row r="109" spans="1:17" ht="12.75" customHeight="1">
      <c r="A109" s="204"/>
      <c r="B109" s="217"/>
      <c r="C109" s="253"/>
      <c r="D109" s="204"/>
      <c r="E109" s="204"/>
      <c r="F109" s="204"/>
      <c r="G109" s="207"/>
      <c r="H109" s="204"/>
      <c r="I109" s="217"/>
      <c r="J109" s="234"/>
    </row>
    <row r="110" spans="1:17">
      <c r="A110" s="204"/>
      <c r="B110" s="217"/>
      <c r="C110" s="253"/>
      <c r="D110" s="204"/>
      <c r="E110" s="204"/>
      <c r="F110" s="204"/>
      <c r="G110" s="207"/>
      <c r="H110" s="204"/>
      <c r="I110" s="217"/>
      <c r="J110" s="234"/>
      <c r="L110" s="2"/>
      <c r="P110" s="2"/>
    </row>
    <row r="111" spans="1:17" ht="12.75" customHeight="1">
      <c r="A111" s="204"/>
      <c r="B111" s="217"/>
      <c r="C111" s="253"/>
      <c r="D111" s="204"/>
      <c r="E111" s="204"/>
      <c r="F111" s="204"/>
      <c r="G111" s="207"/>
      <c r="H111" s="204"/>
      <c r="I111" s="217"/>
      <c r="J111" s="234"/>
      <c r="L111" s="2"/>
      <c r="P111" s="2"/>
    </row>
    <row r="112" spans="1:17" ht="12.75" customHeight="1">
      <c r="A112" s="204"/>
      <c r="B112" s="217"/>
      <c r="C112" s="253"/>
      <c r="D112" s="204"/>
      <c r="E112" s="204"/>
      <c r="F112" s="204"/>
      <c r="G112" s="207"/>
      <c r="H112" s="204"/>
      <c r="I112" s="217"/>
      <c r="J112" s="234"/>
      <c r="K112" s="74"/>
      <c r="L112" s="74"/>
      <c r="M112" s="74"/>
      <c r="N112" s="74"/>
      <c r="O112" s="74"/>
      <c r="P112" s="74"/>
      <c r="Q112" s="74"/>
    </row>
    <row r="113" spans="1:10" s="74" customFormat="1">
      <c r="A113" s="204"/>
      <c r="B113" s="217"/>
      <c r="C113" s="253"/>
      <c r="D113" s="204"/>
      <c r="E113" s="204"/>
      <c r="F113" s="204"/>
      <c r="G113" s="207"/>
      <c r="H113" s="204"/>
      <c r="I113" s="217"/>
      <c r="J113" s="234"/>
    </row>
    <row r="114" spans="1:10" s="74" customFormat="1">
      <c r="A114" s="204"/>
      <c r="B114" s="217"/>
      <c r="C114" s="253"/>
      <c r="D114" s="204"/>
      <c r="E114" s="204"/>
      <c r="F114" s="204"/>
      <c r="G114" s="207"/>
      <c r="H114" s="204"/>
      <c r="I114" s="217"/>
      <c r="J114" s="234"/>
    </row>
    <row r="115" spans="1:10" s="74" customFormat="1">
      <c r="A115" s="204"/>
      <c r="B115" s="217"/>
      <c r="C115" s="253"/>
      <c r="D115" s="204"/>
      <c r="E115" s="204"/>
      <c r="F115" s="204"/>
      <c r="G115" s="207"/>
      <c r="H115" s="204"/>
      <c r="I115" s="217"/>
      <c r="J115" s="234"/>
    </row>
    <row r="116" spans="1:10" s="74" customFormat="1">
      <c r="A116" s="204"/>
      <c r="B116" s="217"/>
      <c r="C116" s="253"/>
      <c r="D116" s="204"/>
      <c r="E116" s="204"/>
      <c r="F116" s="204"/>
      <c r="G116" s="207"/>
      <c r="H116" s="204"/>
      <c r="I116" s="217"/>
      <c r="J116" s="234"/>
    </row>
    <row r="117" spans="1:10" s="74" customFormat="1">
      <c r="A117" s="204"/>
      <c r="B117" s="217"/>
      <c r="C117" s="253"/>
      <c r="D117" s="204"/>
      <c r="E117" s="204"/>
      <c r="F117" s="204"/>
      <c r="G117" s="207"/>
      <c r="H117" s="204"/>
      <c r="I117" s="217"/>
      <c r="J117" s="234"/>
    </row>
    <row r="118" spans="1:10" s="74" customFormat="1">
      <c r="A118" s="204"/>
      <c r="B118" s="217"/>
      <c r="C118" s="253"/>
      <c r="D118" s="204"/>
      <c r="E118" s="204"/>
      <c r="F118" s="204"/>
      <c r="G118" s="207"/>
      <c r="H118" s="204"/>
      <c r="I118" s="217"/>
      <c r="J118" s="234"/>
    </row>
    <row r="119" spans="1:10" s="74" customFormat="1">
      <c r="A119" s="204"/>
      <c r="B119" s="217"/>
      <c r="C119" s="253"/>
      <c r="D119" s="204"/>
      <c r="E119" s="204"/>
      <c r="F119" s="204"/>
      <c r="G119" s="207"/>
      <c r="H119" s="204"/>
      <c r="I119" s="217"/>
      <c r="J119" s="234"/>
    </row>
    <row r="120" spans="1:10" s="74" customFormat="1">
      <c r="A120" s="204"/>
      <c r="B120" s="217"/>
      <c r="C120" s="253"/>
      <c r="D120" s="204"/>
      <c r="E120" s="204"/>
      <c r="F120" s="204"/>
      <c r="G120" s="207"/>
      <c r="H120" s="204"/>
      <c r="I120" s="217"/>
      <c r="J120" s="234"/>
    </row>
    <row r="121" spans="1:10" s="74" customFormat="1">
      <c r="A121" s="204"/>
      <c r="B121" s="217"/>
      <c r="C121" s="253"/>
      <c r="D121" s="204"/>
      <c r="E121" s="204"/>
      <c r="F121" s="204"/>
      <c r="G121" s="207"/>
      <c r="H121" s="204"/>
      <c r="I121" s="217"/>
      <c r="J121" s="234"/>
    </row>
    <row r="122" spans="1:10" s="74" customFormat="1">
      <c r="A122" s="204"/>
      <c r="B122" s="217"/>
      <c r="C122" s="253"/>
      <c r="D122" s="204"/>
      <c r="E122" s="204"/>
      <c r="F122" s="204"/>
      <c r="G122" s="207"/>
      <c r="H122" s="204"/>
      <c r="I122" s="217"/>
      <c r="J122" s="234"/>
    </row>
    <row r="123" spans="1:10" s="74" customFormat="1">
      <c r="A123" s="204"/>
      <c r="B123" s="217"/>
      <c r="C123" s="253"/>
      <c r="D123" s="204"/>
      <c r="E123" s="204"/>
      <c r="F123" s="204"/>
      <c r="G123" s="207"/>
      <c r="H123" s="204"/>
      <c r="I123" s="217"/>
      <c r="J123" s="234"/>
    </row>
    <row r="124" spans="1:10" s="74" customFormat="1">
      <c r="A124" s="204"/>
      <c r="B124" s="217"/>
      <c r="C124" s="253"/>
      <c r="D124" s="204"/>
      <c r="E124" s="204"/>
      <c r="F124" s="204"/>
      <c r="G124" s="207"/>
      <c r="H124" s="204"/>
      <c r="I124" s="217"/>
      <c r="J124" s="234"/>
    </row>
    <row r="125" spans="1:10" s="74" customFormat="1">
      <c r="A125" s="204"/>
      <c r="B125" s="217"/>
      <c r="C125" s="253"/>
      <c r="D125" s="204"/>
      <c r="E125" s="204"/>
      <c r="F125" s="204"/>
      <c r="G125" s="207"/>
      <c r="H125" s="204"/>
      <c r="I125" s="217"/>
      <c r="J125" s="234"/>
    </row>
    <row r="126" spans="1:10" s="74" customFormat="1">
      <c r="A126" s="204"/>
      <c r="B126" s="217"/>
      <c r="C126" s="253"/>
      <c r="D126" s="204"/>
      <c r="E126" s="204"/>
      <c r="F126" s="204"/>
      <c r="G126" s="207"/>
      <c r="H126" s="204"/>
      <c r="I126" s="217"/>
      <c r="J126" s="234"/>
    </row>
    <row r="127" spans="1:10" s="74" customFormat="1">
      <c r="A127" s="204"/>
      <c r="B127" s="217"/>
      <c r="C127" s="253"/>
      <c r="D127" s="204"/>
      <c r="E127" s="204"/>
      <c r="F127" s="204"/>
      <c r="G127" s="207"/>
      <c r="H127" s="204"/>
      <c r="I127" s="217"/>
      <c r="J127" s="234"/>
    </row>
    <row r="128" spans="1:10" s="74" customFormat="1">
      <c r="A128" s="204"/>
      <c r="B128" s="217"/>
      <c r="C128" s="253"/>
      <c r="D128" s="204"/>
      <c r="E128" s="204"/>
      <c r="F128" s="204"/>
      <c r="G128" s="207"/>
      <c r="H128" s="204"/>
      <c r="I128" s="217"/>
      <c r="J128" s="234"/>
    </row>
    <row r="129" spans="1:10" s="74" customFormat="1">
      <c r="A129" s="204"/>
      <c r="B129" s="217"/>
      <c r="C129" s="253"/>
      <c r="D129" s="204"/>
      <c r="E129" s="204"/>
      <c r="F129" s="204"/>
      <c r="G129" s="207"/>
      <c r="H129" s="204"/>
      <c r="I129" s="217"/>
      <c r="J129" s="234"/>
    </row>
    <row r="130" spans="1:10" s="74" customFormat="1">
      <c r="A130" s="204"/>
      <c r="B130" s="217"/>
      <c r="C130" s="253"/>
      <c r="D130" s="204"/>
      <c r="E130" s="204"/>
      <c r="F130" s="204"/>
      <c r="G130" s="207"/>
      <c r="H130" s="204"/>
      <c r="I130" s="217"/>
      <c r="J130" s="234"/>
    </row>
    <row r="131" spans="1:10" s="74" customFormat="1">
      <c r="A131" s="204"/>
      <c r="B131" s="217"/>
      <c r="C131" s="253"/>
      <c r="D131" s="204"/>
      <c r="E131" s="204"/>
      <c r="F131" s="204"/>
      <c r="G131" s="207"/>
      <c r="H131" s="204"/>
      <c r="I131" s="217"/>
      <c r="J131" s="234"/>
    </row>
    <row r="132" spans="1:10" s="74" customFormat="1">
      <c r="A132" s="204"/>
      <c r="B132" s="217"/>
      <c r="C132" s="253"/>
      <c r="D132" s="204"/>
      <c r="E132" s="204"/>
      <c r="F132" s="204"/>
      <c r="G132" s="207"/>
      <c r="H132" s="204"/>
      <c r="I132" s="217"/>
      <c r="J132" s="234"/>
    </row>
    <row r="133" spans="1:10" s="74" customFormat="1">
      <c r="A133" s="204"/>
      <c r="B133" s="217"/>
      <c r="C133" s="253"/>
      <c r="D133" s="204"/>
      <c r="E133" s="204"/>
      <c r="F133" s="204"/>
      <c r="G133" s="207"/>
      <c r="H133" s="204"/>
      <c r="I133" s="217"/>
      <c r="J133" s="234"/>
    </row>
    <row r="134" spans="1:10" s="74" customFormat="1">
      <c r="A134" s="204"/>
      <c r="B134" s="217"/>
      <c r="C134" s="253"/>
      <c r="D134" s="204"/>
      <c r="E134" s="204"/>
      <c r="F134" s="204"/>
      <c r="G134" s="207"/>
      <c r="H134" s="204"/>
      <c r="I134" s="217"/>
      <c r="J134" s="234"/>
    </row>
    <row r="135" spans="1:10" s="74" customFormat="1">
      <c r="A135" s="204"/>
      <c r="B135" s="217"/>
      <c r="C135" s="253"/>
      <c r="D135" s="204"/>
      <c r="E135" s="204"/>
      <c r="F135" s="204"/>
      <c r="G135" s="207"/>
      <c r="H135" s="204"/>
      <c r="I135" s="217"/>
      <c r="J135" s="234"/>
    </row>
    <row r="136" spans="1:10" s="74" customFormat="1">
      <c r="A136" s="204"/>
      <c r="B136" s="217"/>
      <c r="C136" s="253"/>
      <c r="D136" s="204"/>
      <c r="E136" s="204"/>
      <c r="F136" s="204"/>
      <c r="G136" s="207"/>
      <c r="H136" s="204"/>
      <c r="I136" s="217"/>
      <c r="J136" s="234"/>
    </row>
    <row r="137" spans="1:10" s="74" customFormat="1">
      <c r="A137" s="204"/>
      <c r="B137" s="217"/>
      <c r="C137" s="253"/>
      <c r="D137" s="204"/>
      <c r="E137" s="204"/>
      <c r="F137" s="204"/>
      <c r="G137" s="207"/>
      <c r="H137" s="204"/>
      <c r="I137" s="217"/>
      <c r="J137" s="234"/>
    </row>
    <row r="138" spans="1:10" s="74" customFormat="1">
      <c r="A138" s="204"/>
      <c r="B138" s="217"/>
      <c r="C138" s="253"/>
      <c r="D138" s="204"/>
      <c r="E138" s="204"/>
      <c r="F138" s="204"/>
      <c r="G138" s="207"/>
      <c r="H138" s="204"/>
      <c r="I138" s="217"/>
      <c r="J138" s="234"/>
    </row>
    <row r="139" spans="1:10" s="74" customFormat="1">
      <c r="A139" s="204"/>
      <c r="B139" s="217"/>
      <c r="C139" s="253"/>
      <c r="D139" s="204"/>
      <c r="E139" s="204"/>
      <c r="F139" s="204"/>
      <c r="G139" s="207"/>
      <c r="H139" s="204"/>
      <c r="I139" s="217"/>
      <c r="J139" s="234"/>
    </row>
    <row r="140" spans="1:10" s="74" customFormat="1">
      <c r="A140" s="204"/>
      <c r="B140" s="217"/>
      <c r="C140" s="253"/>
      <c r="D140" s="204"/>
      <c r="E140" s="204"/>
      <c r="F140" s="204"/>
      <c r="G140" s="207"/>
      <c r="H140" s="204"/>
      <c r="I140" s="217"/>
      <c r="J140" s="234"/>
    </row>
    <row r="141" spans="1:10" s="74" customFormat="1">
      <c r="A141" s="204"/>
      <c r="B141" s="217"/>
      <c r="C141" s="253"/>
      <c r="D141" s="204"/>
      <c r="E141" s="204"/>
      <c r="F141" s="204"/>
      <c r="G141" s="207"/>
      <c r="H141" s="204"/>
      <c r="I141" s="217"/>
      <c r="J141" s="234"/>
    </row>
    <row r="142" spans="1:10" s="74" customFormat="1">
      <c r="A142" s="204"/>
      <c r="B142" s="217"/>
      <c r="C142" s="253"/>
      <c r="D142" s="204"/>
      <c r="E142" s="204"/>
      <c r="F142" s="204"/>
      <c r="G142" s="207"/>
      <c r="H142" s="204"/>
      <c r="I142" s="217"/>
      <c r="J142" s="234"/>
    </row>
    <row r="143" spans="1:10" s="74" customFormat="1">
      <c r="A143" s="204"/>
      <c r="B143" s="217"/>
      <c r="C143" s="253"/>
      <c r="D143" s="204"/>
      <c r="E143" s="204"/>
      <c r="F143" s="204"/>
      <c r="G143" s="207"/>
      <c r="H143" s="204"/>
      <c r="I143" s="217"/>
      <c r="J143" s="234"/>
    </row>
    <row r="144" spans="1:10" s="74" customFormat="1">
      <c r="A144" s="204"/>
      <c r="B144" s="217"/>
      <c r="C144" s="253"/>
      <c r="D144" s="204"/>
      <c r="E144" s="204"/>
      <c r="F144" s="204"/>
      <c r="G144" s="207"/>
      <c r="H144" s="204"/>
      <c r="I144" s="217"/>
      <c r="J144" s="234"/>
    </row>
    <row r="145" spans="1:10" s="74" customFormat="1">
      <c r="A145" s="204"/>
      <c r="B145" s="217"/>
      <c r="C145" s="253"/>
      <c r="D145" s="204"/>
      <c r="E145" s="204"/>
      <c r="F145" s="204"/>
      <c r="G145" s="207"/>
      <c r="H145" s="204"/>
      <c r="I145" s="217"/>
      <c r="J145" s="234"/>
    </row>
    <row r="146" spans="1:10" s="74" customFormat="1">
      <c r="A146" s="204"/>
      <c r="B146" s="217"/>
      <c r="C146" s="253"/>
      <c r="D146" s="204"/>
      <c r="E146" s="204"/>
      <c r="F146" s="204"/>
      <c r="G146" s="207"/>
      <c r="H146" s="204"/>
      <c r="I146" s="217"/>
      <c r="J146" s="234"/>
    </row>
    <row r="147" spans="1:10" s="74" customFormat="1">
      <c r="A147" s="204"/>
      <c r="B147" s="217"/>
      <c r="C147" s="253"/>
      <c r="D147" s="204"/>
      <c r="E147" s="204"/>
      <c r="F147" s="204"/>
      <c r="G147" s="207"/>
      <c r="H147" s="204"/>
      <c r="I147" s="217"/>
      <c r="J147" s="234"/>
    </row>
    <row r="148" spans="1:10" s="74" customFormat="1">
      <c r="A148" s="204"/>
      <c r="B148" s="217"/>
      <c r="C148" s="253"/>
      <c r="D148" s="204"/>
      <c r="E148" s="204"/>
      <c r="F148" s="204"/>
      <c r="G148" s="207"/>
      <c r="H148" s="204"/>
      <c r="I148" s="217"/>
      <c r="J148" s="234"/>
    </row>
    <row r="149" spans="1:10" s="74" customFormat="1">
      <c r="A149" s="204"/>
      <c r="B149" s="217"/>
      <c r="C149" s="253"/>
      <c r="D149" s="204"/>
      <c r="E149" s="204"/>
      <c r="F149" s="204"/>
      <c r="G149" s="207"/>
      <c r="H149" s="204"/>
      <c r="I149" s="217"/>
      <c r="J149" s="234"/>
    </row>
    <row r="150" spans="1:10" s="74" customFormat="1">
      <c r="A150" s="204"/>
      <c r="B150" s="217"/>
      <c r="C150" s="253"/>
      <c r="D150" s="204"/>
      <c r="E150" s="204"/>
      <c r="F150" s="204"/>
      <c r="G150" s="207"/>
      <c r="H150" s="204"/>
      <c r="I150" s="217"/>
      <c r="J150" s="234"/>
    </row>
    <row r="151" spans="1:10" s="74" customFormat="1">
      <c r="A151" s="204"/>
      <c r="B151" s="217"/>
      <c r="C151" s="253"/>
      <c r="D151" s="204"/>
      <c r="E151" s="204"/>
      <c r="F151" s="204"/>
      <c r="G151" s="207"/>
      <c r="H151" s="204"/>
      <c r="I151" s="217"/>
      <c r="J151" s="234"/>
    </row>
    <row r="152" spans="1:10" s="74" customFormat="1">
      <c r="A152" s="204"/>
      <c r="B152" s="217"/>
      <c r="C152" s="253"/>
      <c r="D152" s="204"/>
      <c r="E152" s="204"/>
      <c r="F152" s="204"/>
      <c r="G152" s="207"/>
      <c r="H152" s="204"/>
      <c r="I152" s="217"/>
      <c r="J152" s="234"/>
    </row>
    <row r="153" spans="1:10" s="74" customFormat="1">
      <c r="A153" s="204"/>
      <c r="B153" s="217"/>
      <c r="C153" s="253"/>
      <c r="D153" s="204"/>
      <c r="E153" s="204"/>
      <c r="F153" s="204"/>
      <c r="G153" s="207"/>
      <c r="H153" s="204"/>
      <c r="I153" s="217"/>
      <c r="J153" s="234"/>
    </row>
    <row r="154" spans="1:10" s="74" customFormat="1">
      <c r="A154" s="204"/>
      <c r="B154" s="217"/>
      <c r="C154" s="253"/>
      <c r="D154" s="204"/>
      <c r="E154" s="204"/>
      <c r="F154" s="204"/>
      <c r="G154" s="207"/>
      <c r="H154" s="204"/>
      <c r="I154" s="217"/>
      <c r="J154" s="234"/>
    </row>
    <row r="155" spans="1:10" s="74" customFormat="1">
      <c r="A155" s="204"/>
      <c r="B155" s="217"/>
      <c r="C155" s="253"/>
      <c r="D155" s="204"/>
      <c r="E155" s="204"/>
      <c r="F155" s="204"/>
      <c r="G155" s="207"/>
      <c r="H155" s="204"/>
      <c r="I155" s="217"/>
      <c r="J155" s="234"/>
    </row>
    <row r="156" spans="1:10" s="74" customFormat="1">
      <c r="A156" s="204"/>
      <c r="B156" s="217"/>
      <c r="C156" s="253"/>
      <c r="D156" s="204"/>
      <c r="E156" s="204"/>
      <c r="F156" s="204"/>
      <c r="G156" s="207"/>
      <c r="H156" s="204"/>
      <c r="I156" s="217"/>
      <c r="J156" s="234"/>
    </row>
    <row r="157" spans="1:10" s="74" customFormat="1">
      <c r="A157" s="204"/>
      <c r="B157" s="217"/>
      <c r="C157" s="253"/>
      <c r="D157" s="204"/>
      <c r="E157" s="204"/>
      <c r="F157" s="204"/>
      <c r="G157" s="207"/>
      <c r="H157" s="204"/>
      <c r="I157" s="217"/>
      <c r="J157" s="234"/>
    </row>
    <row r="158" spans="1:10" s="74" customFormat="1">
      <c r="A158" s="204"/>
      <c r="B158" s="217"/>
      <c r="C158" s="253"/>
      <c r="D158" s="204"/>
      <c r="E158" s="204"/>
      <c r="F158" s="204"/>
      <c r="G158" s="207"/>
      <c r="H158" s="204"/>
      <c r="I158" s="217"/>
      <c r="J158" s="234"/>
    </row>
    <row r="159" spans="1:10" s="74" customFormat="1">
      <c r="A159" s="204"/>
      <c r="B159" s="217"/>
      <c r="C159" s="253"/>
      <c r="D159" s="204"/>
      <c r="E159" s="204"/>
      <c r="F159" s="204"/>
      <c r="G159" s="207"/>
      <c r="H159" s="204"/>
      <c r="I159" s="217"/>
      <c r="J159" s="234"/>
    </row>
    <row r="160" spans="1:10" s="74" customFormat="1">
      <c r="A160" s="204"/>
      <c r="B160" s="217"/>
      <c r="C160" s="253"/>
      <c r="D160" s="204"/>
      <c r="E160" s="204"/>
      <c r="F160" s="204"/>
      <c r="G160" s="207"/>
      <c r="H160" s="204"/>
      <c r="I160" s="217"/>
      <c r="J160" s="234"/>
    </row>
    <row r="161" spans="1:10" s="74" customFormat="1">
      <c r="A161" s="204"/>
      <c r="B161" s="217"/>
      <c r="C161" s="253"/>
      <c r="D161" s="204"/>
      <c r="E161" s="204"/>
      <c r="F161" s="204"/>
      <c r="G161" s="207"/>
      <c r="H161" s="204"/>
      <c r="I161" s="217"/>
      <c r="J161" s="234"/>
    </row>
    <row r="162" spans="1:10" s="74" customFormat="1">
      <c r="A162" s="204"/>
      <c r="B162" s="217"/>
      <c r="C162" s="253"/>
      <c r="D162" s="204"/>
      <c r="E162" s="204"/>
      <c r="F162" s="204"/>
      <c r="G162" s="207"/>
      <c r="H162" s="204"/>
      <c r="I162" s="217"/>
      <c r="J162" s="234"/>
    </row>
    <row r="163" spans="1:10" s="74" customFormat="1">
      <c r="A163" s="204"/>
      <c r="B163" s="217"/>
      <c r="C163" s="253"/>
      <c r="D163" s="204"/>
      <c r="E163" s="204"/>
      <c r="F163" s="204"/>
      <c r="G163" s="207"/>
      <c r="H163" s="204"/>
      <c r="I163" s="217"/>
      <c r="J163" s="234"/>
    </row>
    <row r="164" spans="1:10" s="74" customFormat="1">
      <c r="A164" s="204"/>
      <c r="B164" s="217"/>
      <c r="C164" s="253"/>
      <c r="D164" s="204"/>
      <c r="E164" s="204"/>
      <c r="F164" s="204"/>
      <c r="G164" s="207"/>
      <c r="H164" s="204"/>
      <c r="I164" s="217"/>
      <c r="J164" s="234"/>
    </row>
    <row r="165" spans="1:10" s="74" customFormat="1">
      <c r="A165" s="204"/>
      <c r="B165" s="217"/>
      <c r="C165" s="253"/>
      <c r="D165" s="204"/>
      <c r="E165" s="204"/>
      <c r="F165" s="204"/>
      <c r="G165" s="207"/>
      <c r="H165" s="204"/>
      <c r="I165" s="217"/>
      <c r="J165" s="234"/>
    </row>
    <row r="166" spans="1:10" s="74" customFormat="1">
      <c r="A166" s="204"/>
      <c r="B166" s="217"/>
      <c r="C166" s="253"/>
      <c r="D166" s="204"/>
      <c r="E166" s="204"/>
      <c r="F166" s="204"/>
      <c r="G166" s="207"/>
      <c r="H166" s="204"/>
      <c r="I166" s="217"/>
      <c r="J166" s="234"/>
    </row>
    <row r="167" spans="1:10" s="74" customFormat="1">
      <c r="A167" s="204"/>
      <c r="B167" s="217"/>
      <c r="C167" s="253"/>
      <c r="D167" s="204"/>
      <c r="E167" s="204"/>
      <c r="F167" s="204"/>
      <c r="G167" s="207"/>
      <c r="H167" s="204"/>
      <c r="I167" s="217"/>
      <c r="J167" s="234"/>
    </row>
    <row r="168" spans="1:10" s="74" customFormat="1">
      <c r="A168" s="204"/>
      <c r="B168" s="217"/>
      <c r="C168" s="253"/>
      <c r="D168" s="204"/>
      <c r="E168" s="204"/>
      <c r="F168" s="204"/>
      <c r="G168" s="207"/>
      <c r="H168" s="204"/>
      <c r="I168" s="217"/>
      <c r="J168" s="234"/>
    </row>
    <row r="169" spans="1:10" s="74" customFormat="1">
      <c r="A169" s="204"/>
      <c r="B169" s="217"/>
      <c r="C169" s="253"/>
      <c r="D169" s="204"/>
      <c r="E169" s="204"/>
      <c r="F169" s="204"/>
      <c r="G169" s="207"/>
      <c r="H169" s="204"/>
      <c r="I169" s="217"/>
      <c r="J169" s="234"/>
    </row>
    <row r="170" spans="1:10" s="74" customFormat="1">
      <c r="A170" s="204"/>
      <c r="B170" s="217"/>
      <c r="C170" s="253"/>
      <c r="D170" s="204"/>
      <c r="E170" s="204"/>
      <c r="F170" s="204"/>
      <c r="G170" s="207"/>
      <c r="H170" s="204"/>
      <c r="I170" s="217"/>
      <c r="J170" s="234"/>
    </row>
    <row r="171" spans="1:10" s="74" customFormat="1">
      <c r="A171" s="204"/>
      <c r="B171" s="217"/>
      <c r="C171" s="253"/>
      <c r="D171" s="204"/>
      <c r="E171" s="204"/>
      <c r="F171" s="204"/>
      <c r="G171" s="207"/>
      <c r="H171" s="204"/>
      <c r="I171" s="217"/>
      <c r="J171" s="234"/>
    </row>
    <row r="172" spans="1:10" s="74" customFormat="1">
      <c r="A172" s="204"/>
      <c r="B172" s="217"/>
      <c r="C172" s="253"/>
      <c r="D172" s="204"/>
      <c r="E172" s="204"/>
      <c r="F172" s="204"/>
      <c r="G172" s="207"/>
      <c r="H172" s="204"/>
      <c r="I172" s="217"/>
      <c r="J172" s="234"/>
    </row>
    <row r="173" spans="1:10" s="74" customFormat="1">
      <c r="A173" s="204"/>
      <c r="B173" s="217"/>
      <c r="C173" s="253"/>
      <c r="D173" s="204"/>
      <c r="E173" s="204"/>
      <c r="F173" s="204"/>
      <c r="G173" s="207"/>
      <c r="H173" s="204"/>
      <c r="I173" s="217"/>
      <c r="J173" s="234"/>
    </row>
    <row r="174" spans="1:10" s="74" customFormat="1">
      <c r="A174" s="204"/>
      <c r="B174" s="217"/>
      <c r="C174" s="253"/>
      <c r="D174" s="204"/>
      <c r="E174" s="204"/>
      <c r="F174" s="204"/>
      <c r="G174" s="207"/>
      <c r="H174" s="204"/>
      <c r="I174" s="217"/>
      <c r="J174" s="234"/>
    </row>
    <row r="175" spans="1:10" s="74" customFormat="1">
      <c r="A175" s="204"/>
      <c r="B175" s="217"/>
      <c r="C175" s="253"/>
      <c r="D175" s="204"/>
      <c r="E175" s="204"/>
      <c r="F175" s="204"/>
      <c r="G175" s="207"/>
      <c r="H175" s="204"/>
      <c r="I175" s="217"/>
      <c r="J175" s="234"/>
    </row>
    <row r="176" spans="1:10" s="74" customFormat="1">
      <c r="A176" s="204"/>
      <c r="B176" s="217"/>
      <c r="C176" s="253"/>
      <c r="D176" s="204"/>
      <c r="E176" s="204"/>
      <c r="F176" s="204"/>
      <c r="G176" s="207"/>
      <c r="H176" s="204"/>
      <c r="I176" s="217"/>
      <c r="J176" s="234"/>
    </row>
    <row r="177" spans="1:17" s="74" customFormat="1">
      <c r="A177" s="204"/>
      <c r="B177" s="217"/>
      <c r="C177" s="253"/>
      <c r="D177" s="204"/>
      <c r="E177" s="204"/>
      <c r="F177" s="204"/>
      <c r="G177" s="207"/>
      <c r="H177" s="204"/>
      <c r="I177" s="217"/>
      <c r="J177" s="234"/>
    </row>
    <row r="178" spans="1:17" s="74" customFormat="1">
      <c r="A178" s="204"/>
      <c r="B178" s="217"/>
      <c r="C178" s="253"/>
      <c r="D178" s="204"/>
      <c r="E178" s="204"/>
      <c r="F178" s="204"/>
      <c r="G178" s="207"/>
      <c r="H178" s="204"/>
      <c r="I178" s="217"/>
      <c r="J178" s="234"/>
    </row>
    <row r="179" spans="1:17" s="74" customFormat="1">
      <c r="A179" s="3"/>
      <c r="B179" s="199"/>
      <c r="C179" s="252"/>
      <c r="D179" s="3"/>
      <c r="E179" s="3"/>
      <c r="F179" s="3"/>
      <c r="G179" s="173"/>
      <c r="H179" s="3"/>
      <c r="I179" s="199"/>
      <c r="J179" s="234"/>
    </row>
    <row r="180" spans="1:17" s="74" customFormat="1">
      <c r="A180" s="3"/>
      <c r="B180" s="199"/>
      <c r="C180" s="252"/>
      <c r="D180" s="3"/>
      <c r="E180" s="3"/>
      <c r="F180" s="3"/>
      <c r="G180" s="173"/>
      <c r="H180" s="3"/>
      <c r="I180" s="199"/>
      <c r="J180" s="231"/>
    </row>
    <row r="181" spans="1:17" s="74" customFormat="1">
      <c r="A181" s="3"/>
      <c r="B181" s="261"/>
      <c r="C181" s="263"/>
      <c r="D181" s="274"/>
      <c r="E181" s="274"/>
      <c r="F181" s="3"/>
      <c r="G181" s="208"/>
      <c r="H181" s="282"/>
      <c r="I181" s="199"/>
      <c r="J181" s="231"/>
    </row>
    <row r="182" spans="1:17" s="74" customFormat="1">
      <c r="A182" s="3"/>
      <c r="B182" s="261"/>
      <c r="C182" s="263"/>
      <c r="D182" s="274"/>
      <c r="E182" s="274"/>
      <c r="F182" s="3"/>
      <c r="G182" s="208"/>
      <c r="H182" s="282"/>
      <c r="I182" s="199"/>
      <c r="J182" s="231"/>
    </row>
    <row r="183" spans="1:17" s="74" customFormat="1">
      <c r="A183" s="3" t="s">
        <v>663</v>
      </c>
      <c r="B183" s="261"/>
      <c r="C183" s="263"/>
      <c r="D183" s="274"/>
      <c r="E183" s="274"/>
      <c r="F183" s="3"/>
      <c r="G183" s="208"/>
      <c r="H183" s="282"/>
      <c r="I183" s="199"/>
      <c r="J183" s="231"/>
    </row>
    <row r="184" spans="1:17" s="74" customFormat="1">
      <c r="A184" s="3"/>
      <c r="B184" s="261"/>
      <c r="C184" s="263"/>
      <c r="D184" s="274"/>
      <c r="E184" s="274"/>
      <c r="F184" s="3"/>
      <c r="G184" s="208"/>
      <c r="H184" s="282"/>
      <c r="I184" s="199"/>
      <c r="J184" s="231"/>
      <c r="K184" s="2"/>
      <c r="L184" s="2"/>
      <c r="M184" s="2"/>
      <c r="N184" s="2"/>
      <c r="O184" s="2"/>
      <c r="P184" s="2"/>
      <c r="Q184" s="2"/>
    </row>
    <row r="185" spans="1:17">
      <c r="B185" s="261"/>
      <c r="C185" s="263"/>
      <c r="D185" s="274"/>
      <c r="E185" s="274"/>
      <c r="G185" s="208"/>
      <c r="H185" s="282"/>
      <c r="L185" s="2"/>
      <c r="P185" s="2"/>
    </row>
    <row r="186" spans="1:17">
      <c r="B186" s="261"/>
      <c r="C186" s="263"/>
      <c r="D186" s="274"/>
      <c r="E186" s="274"/>
      <c r="G186" s="208"/>
      <c r="H186" s="282"/>
      <c r="L186" s="2"/>
      <c r="P186" s="2"/>
    </row>
    <row r="187" spans="1:17">
      <c r="B187" s="261"/>
      <c r="C187" s="263"/>
      <c r="D187" s="274"/>
      <c r="E187" s="274"/>
      <c r="G187" s="208"/>
      <c r="H187" s="282"/>
      <c r="L187" s="2"/>
      <c r="P187" s="2"/>
    </row>
    <row r="188" spans="1:17">
      <c r="B188" s="261"/>
      <c r="C188" s="263"/>
      <c r="D188" s="274"/>
      <c r="E188" s="274"/>
      <c r="G188" s="208"/>
      <c r="H188" s="282"/>
      <c r="L188" s="2"/>
      <c r="P188" s="2"/>
    </row>
    <row r="189" spans="1:17">
      <c r="B189" s="261"/>
      <c r="C189" s="263"/>
      <c r="D189" s="274"/>
      <c r="E189" s="274"/>
      <c r="G189" s="208"/>
      <c r="H189" s="282"/>
      <c r="L189" s="2"/>
      <c r="P189" s="2"/>
    </row>
    <row r="190" spans="1:17">
      <c r="B190" s="261"/>
      <c r="C190" s="263"/>
      <c r="D190" s="274"/>
      <c r="E190" s="274"/>
      <c r="G190" s="208"/>
      <c r="H190" s="282"/>
      <c r="L190" s="2"/>
      <c r="P190" s="2"/>
    </row>
    <row r="191" spans="1:17">
      <c r="B191" s="261"/>
      <c r="C191" s="263"/>
      <c r="D191" s="274"/>
      <c r="E191" s="274"/>
      <c r="G191" s="208"/>
      <c r="H191" s="282"/>
      <c r="L191" s="2"/>
      <c r="P191" s="2"/>
    </row>
    <row r="192" spans="1:17">
      <c r="B192" s="261"/>
      <c r="C192" s="263"/>
      <c r="D192" s="274"/>
      <c r="E192" s="274"/>
      <c r="G192" s="208"/>
      <c r="H192" s="282"/>
      <c r="L192" s="2"/>
      <c r="P192" s="2"/>
    </row>
    <row r="193" spans="1:17">
      <c r="A193" s="204"/>
      <c r="B193" s="261"/>
      <c r="C193" s="263"/>
      <c r="D193" s="274"/>
      <c r="E193" s="274"/>
      <c r="F193" s="204"/>
      <c r="G193" s="208"/>
      <c r="H193" s="282"/>
      <c r="I193" s="217"/>
      <c r="L193" s="2"/>
      <c r="P193" s="2"/>
    </row>
    <row r="194" spans="1:17">
      <c r="A194" s="204"/>
      <c r="B194" s="261"/>
      <c r="C194" s="263"/>
      <c r="D194" s="274"/>
      <c r="E194" s="274"/>
      <c r="F194" s="204"/>
      <c r="G194" s="208"/>
      <c r="H194" s="282"/>
      <c r="I194" s="217"/>
      <c r="J194" s="234"/>
      <c r="L194" s="2"/>
      <c r="P194" s="2"/>
    </row>
    <row r="195" spans="1:17">
      <c r="A195" s="204"/>
      <c r="B195" s="261"/>
      <c r="C195" s="263"/>
      <c r="D195" s="274"/>
      <c r="E195" s="274"/>
      <c r="F195" s="204"/>
      <c r="G195" s="208"/>
      <c r="H195" s="282"/>
      <c r="I195" s="217"/>
      <c r="J195" s="234"/>
      <c r="L195" s="2"/>
      <c r="P195" s="2"/>
    </row>
    <row r="196" spans="1:17">
      <c r="A196" s="204"/>
      <c r="B196" s="261"/>
      <c r="C196" s="263"/>
      <c r="D196" s="274"/>
      <c r="E196" s="274"/>
      <c r="F196" s="204"/>
      <c r="G196" s="208"/>
      <c r="H196" s="282"/>
      <c r="I196" s="217"/>
      <c r="J196" s="234"/>
      <c r="L196" s="2"/>
      <c r="P196" s="2"/>
    </row>
    <row r="197" spans="1:17">
      <c r="A197" s="204"/>
      <c r="B197" s="261"/>
      <c r="C197" s="263"/>
      <c r="D197" s="274"/>
      <c r="E197" s="274"/>
      <c r="F197" s="204"/>
      <c r="G197" s="208"/>
      <c r="H197" s="282"/>
      <c r="I197" s="217"/>
      <c r="J197" s="234"/>
      <c r="L197" s="2"/>
      <c r="P197" s="2"/>
    </row>
    <row r="198" spans="1:17">
      <c r="A198" s="204"/>
      <c r="B198" s="261"/>
      <c r="C198" s="263"/>
      <c r="D198" s="274"/>
      <c r="E198" s="274"/>
      <c r="F198" s="204"/>
      <c r="G198" s="208"/>
      <c r="H198" s="282"/>
      <c r="I198" s="217"/>
      <c r="J198" s="234"/>
      <c r="K198" s="74"/>
      <c r="L198" s="74"/>
      <c r="M198" s="74"/>
      <c r="N198" s="74"/>
      <c r="O198" s="74"/>
      <c r="P198" s="74"/>
      <c r="Q198" s="74"/>
    </row>
    <row r="199" spans="1:17" s="74" customFormat="1">
      <c r="A199" s="3"/>
      <c r="B199" s="261"/>
      <c r="C199" s="263"/>
      <c r="D199" s="274"/>
      <c r="E199" s="274"/>
      <c r="F199" s="3"/>
      <c r="G199" s="208"/>
      <c r="H199" s="282"/>
      <c r="I199" s="199"/>
      <c r="J199" s="234"/>
    </row>
    <row r="200" spans="1:17" s="74" customFormat="1">
      <c r="A200" s="3"/>
      <c r="B200" s="261"/>
      <c r="C200" s="263"/>
      <c r="D200" s="274"/>
      <c r="E200" s="274"/>
      <c r="F200" s="3"/>
      <c r="G200" s="208"/>
      <c r="H200" s="282"/>
      <c r="I200" s="199"/>
      <c r="J200" s="231"/>
    </row>
    <row r="201" spans="1:17" s="74" customFormat="1">
      <c r="A201" s="3"/>
      <c r="B201" s="261"/>
      <c r="C201" s="263"/>
      <c r="D201" s="274"/>
      <c r="E201" s="274"/>
      <c r="F201" s="3"/>
      <c r="G201" s="208"/>
      <c r="H201" s="282"/>
      <c r="I201" s="199"/>
      <c r="J201" s="231"/>
    </row>
    <row r="202" spans="1:17" s="74" customFormat="1">
      <c r="A202" s="20"/>
      <c r="B202" s="191"/>
      <c r="C202" s="251"/>
      <c r="D202" s="21"/>
      <c r="E202" s="21"/>
      <c r="F202" s="21"/>
      <c r="G202" s="191"/>
      <c r="H202" s="21"/>
      <c r="I202" s="223"/>
      <c r="J202" s="231"/>
    </row>
    <row r="203" spans="1:17" s="74" customFormat="1">
      <c r="A203" s="20"/>
      <c r="B203" s="191"/>
      <c r="C203" s="251"/>
      <c r="D203" s="21"/>
      <c r="E203" s="21"/>
      <c r="F203" s="21"/>
      <c r="G203" s="191"/>
      <c r="H203" s="21"/>
      <c r="I203" s="223"/>
      <c r="J203" s="231"/>
    </row>
    <row r="204" spans="1:17" s="74" customFormat="1">
      <c r="A204" s="20"/>
      <c r="B204" s="191"/>
      <c r="C204" s="251"/>
      <c r="D204" s="21"/>
      <c r="E204" s="21"/>
      <c r="F204" s="21"/>
      <c r="G204" s="191"/>
      <c r="H204" s="21"/>
      <c r="I204" s="223"/>
      <c r="J204" s="231"/>
      <c r="K204" s="2"/>
      <c r="L204" s="2"/>
      <c r="M204" s="2"/>
      <c r="N204" s="2"/>
      <c r="O204" s="2"/>
      <c r="P204" s="2"/>
      <c r="Q204" s="2"/>
    </row>
    <row r="205" spans="1:17">
      <c r="A205" s="20"/>
      <c r="B205" s="191"/>
      <c r="C205" s="251"/>
      <c r="D205" s="21"/>
      <c r="E205" s="21"/>
      <c r="F205" s="21"/>
      <c r="G205" s="191"/>
      <c r="H205" s="21"/>
      <c r="I205" s="223"/>
      <c r="L205" s="2"/>
      <c r="P205" s="2"/>
    </row>
    <row r="206" spans="1:17">
      <c r="A206" s="20"/>
      <c r="B206" s="191"/>
      <c r="C206" s="251"/>
      <c r="D206" s="21"/>
      <c r="E206" s="21"/>
      <c r="F206" s="21"/>
      <c r="G206" s="191"/>
      <c r="H206" s="21"/>
      <c r="I206" s="223"/>
      <c r="L206" s="2"/>
      <c r="P206" s="2"/>
    </row>
    <row r="207" spans="1:17">
      <c r="A207" s="20"/>
      <c r="B207" s="191"/>
      <c r="C207" s="251"/>
      <c r="D207" s="21"/>
      <c r="E207" s="21"/>
      <c r="F207" s="21"/>
      <c r="G207" s="191"/>
      <c r="H207" s="21"/>
      <c r="I207" s="223"/>
      <c r="L207" s="165"/>
      <c r="M207" s="276"/>
      <c r="N207" s="276"/>
      <c r="O207" s="276"/>
    </row>
    <row r="208" spans="1:17">
      <c r="A208" s="20"/>
      <c r="B208" s="191"/>
      <c r="C208" s="251"/>
      <c r="D208" s="21"/>
      <c r="E208" s="21"/>
      <c r="F208" s="21"/>
      <c r="G208" s="191"/>
      <c r="H208" s="21"/>
      <c r="I208" s="223"/>
      <c r="L208" s="165"/>
      <c r="M208" s="276"/>
      <c r="N208" s="276"/>
      <c r="O208" s="276"/>
    </row>
    <row r="209" spans="1:15">
      <c r="A209" s="20"/>
      <c r="B209" s="191"/>
      <c r="C209" s="251"/>
      <c r="D209" s="21"/>
      <c r="E209" s="21"/>
      <c r="F209" s="21"/>
      <c r="G209" s="191"/>
      <c r="H209" s="21"/>
      <c r="I209" s="223"/>
      <c r="L209" s="165"/>
      <c r="M209" s="276"/>
      <c r="N209" s="276"/>
      <c r="O209" s="276"/>
    </row>
    <row r="210" spans="1:15">
      <c r="A210" s="20"/>
      <c r="B210" s="191"/>
      <c r="C210" s="251"/>
      <c r="D210" s="21"/>
      <c r="E210" s="21"/>
      <c r="F210" s="21"/>
      <c r="G210" s="191"/>
      <c r="H210" s="21"/>
      <c r="I210" s="223"/>
      <c r="L210" s="165"/>
      <c r="M210" s="276"/>
      <c r="N210" s="276"/>
      <c r="O210" s="276"/>
    </row>
    <row r="211" spans="1:15">
      <c r="A211" s="20"/>
      <c r="B211" s="191"/>
      <c r="C211" s="251"/>
      <c r="D211" s="21"/>
      <c r="E211" s="21"/>
      <c r="F211" s="21"/>
      <c r="G211" s="191"/>
      <c r="H211" s="21"/>
      <c r="I211" s="223"/>
      <c r="L211" s="165"/>
      <c r="M211" s="276"/>
      <c r="N211" s="276"/>
      <c r="O211" s="276"/>
    </row>
    <row r="212" spans="1:15">
      <c r="A212" s="20"/>
      <c r="B212" s="191"/>
      <c r="C212" s="251"/>
      <c r="D212" s="21"/>
      <c r="E212" s="21"/>
      <c r="F212" s="21"/>
      <c r="G212" s="191"/>
      <c r="H212" s="21"/>
      <c r="I212" s="223"/>
      <c r="L212" s="165"/>
      <c r="M212" s="276"/>
      <c r="N212" s="276"/>
      <c r="O212" s="276"/>
    </row>
    <row r="213" spans="1:15">
      <c r="A213" s="20"/>
      <c r="B213" s="191"/>
      <c r="C213" s="251"/>
      <c r="D213" s="21"/>
      <c r="E213" s="21"/>
      <c r="F213" s="21"/>
      <c r="G213" s="191"/>
      <c r="H213" s="21"/>
      <c r="I213" s="223"/>
      <c r="L213" s="165"/>
      <c r="M213" s="276"/>
      <c r="N213" s="276"/>
      <c r="O213" s="276"/>
    </row>
    <row r="214" spans="1:15">
      <c r="A214" s="20"/>
      <c r="B214" s="191"/>
      <c r="C214" s="251"/>
      <c r="D214" s="21"/>
      <c r="E214" s="21"/>
      <c r="F214" s="21"/>
      <c r="G214" s="191"/>
      <c r="H214" s="21"/>
      <c r="I214" s="223"/>
      <c r="L214" s="165"/>
      <c r="M214" s="276"/>
      <c r="N214" s="276"/>
      <c r="O214" s="276"/>
    </row>
    <row r="215" spans="1:15">
      <c r="A215" s="20"/>
      <c r="B215" s="191"/>
      <c r="C215" s="251"/>
      <c r="D215" s="21"/>
      <c r="E215" s="21"/>
      <c r="F215" s="21"/>
      <c r="G215" s="191"/>
      <c r="H215" s="21"/>
      <c r="I215" s="223"/>
      <c r="L215" s="165"/>
      <c r="M215" s="276"/>
      <c r="N215" s="276"/>
      <c r="O215" s="276"/>
    </row>
    <row r="216" spans="1:15">
      <c r="A216" s="20"/>
      <c r="B216" s="191"/>
      <c r="C216" s="251"/>
      <c r="D216" s="21"/>
      <c r="E216" s="21"/>
      <c r="F216" s="21"/>
      <c r="G216" s="191"/>
      <c r="H216" s="21"/>
      <c r="I216" s="223"/>
      <c r="L216" s="165"/>
      <c r="M216" s="276"/>
      <c r="N216" s="276"/>
      <c r="O216" s="276"/>
    </row>
    <row r="217" spans="1:15">
      <c r="A217" s="20"/>
      <c r="B217" s="191"/>
      <c r="C217" s="251"/>
      <c r="D217" s="21"/>
      <c r="E217" s="21"/>
      <c r="F217" s="21"/>
      <c r="G217" s="191"/>
      <c r="H217" s="21"/>
      <c r="I217" s="223"/>
      <c r="L217" s="165"/>
      <c r="M217" s="276"/>
      <c r="N217" s="276"/>
      <c r="O217" s="276"/>
    </row>
    <row r="218" spans="1:15">
      <c r="A218" s="20"/>
      <c r="B218" s="191"/>
      <c r="C218" s="251"/>
      <c r="D218" s="21"/>
      <c r="E218" s="21"/>
      <c r="F218" s="21"/>
      <c r="G218" s="191"/>
      <c r="H218" s="21"/>
      <c r="I218" s="223"/>
      <c r="L218" s="165"/>
      <c r="M218" s="276"/>
      <c r="N218" s="276"/>
      <c r="O218" s="276"/>
    </row>
    <row r="219" spans="1:15">
      <c r="A219" s="20"/>
      <c r="B219" s="191"/>
      <c r="C219" s="251"/>
      <c r="D219" s="21"/>
      <c r="E219" s="21"/>
      <c r="F219" s="21"/>
      <c r="G219" s="191"/>
      <c r="H219" s="21"/>
      <c r="I219" s="223"/>
      <c r="L219" s="165"/>
      <c r="M219" s="276"/>
      <c r="N219" s="276"/>
      <c r="O219" s="276"/>
    </row>
    <row r="220" spans="1:15">
      <c r="A220" s="20"/>
      <c r="B220" s="191"/>
      <c r="C220" s="251"/>
      <c r="D220" s="21"/>
      <c r="E220" s="21"/>
      <c r="F220" s="21"/>
      <c r="G220" s="191"/>
      <c r="H220" s="21"/>
      <c r="I220" s="223"/>
      <c r="L220" s="165"/>
      <c r="M220" s="276"/>
      <c r="N220" s="276"/>
      <c r="O220" s="276"/>
    </row>
    <row r="221" spans="1:15">
      <c r="A221" s="20"/>
      <c r="B221" s="191"/>
      <c r="C221" s="251"/>
      <c r="D221" s="21"/>
      <c r="E221" s="21"/>
      <c r="F221" s="21"/>
      <c r="G221" s="191"/>
      <c r="H221" s="21"/>
      <c r="I221" s="223"/>
      <c r="L221" s="165"/>
      <c r="M221" s="276"/>
      <c r="N221" s="276"/>
      <c r="O221" s="276"/>
    </row>
    <row r="222" spans="1:15">
      <c r="A222" s="20"/>
      <c r="B222" s="191"/>
      <c r="C222" s="251"/>
      <c r="D222" s="21"/>
      <c r="E222" s="21"/>
      <c r="F222" s="21"/>
      <c r="G222" s="191"/>
      <c r="H222" s="21"/>
      <c r="I222" s="223"/>
      <c r="L222" s="165"/>
      <c r="M222" s="276"/>
      <c r="N222" s="276"/>
      <c r="O222" s="276"/>
    </row>
    <row r="223" spans="1:15">
      <c r="A223" s="20"/>
      <c r="B223" s="191"/>
      <c r="C223" s="251"/>
      <c r="D223" s="21"/>
      <c r="E223" s="21"/>
      <c r="F223" s="21"/>
      <c r="G223" s="191"/>
      <c r="H223" s="21"/>
      <c r="I223" s="223"/>
      <c r="L223" s="165"/>
      <c r="M223" s="276"/>
      <c r="N223" s="276"/>
      <c r="O223" s="276"/>
    </row>
    <row r="224" spans="1:15">
      <c r="A224" s="20"/>
      <c r="B224" s="191"/>
      <c r="C224" s="251"/>
      <c r="D224" s="21"/>
      <c r="E224" s="21"/>
      <c r="F224" s="21"/>
      <c r="G224" s="191"/>
      <c r="H224" s="21"/>
      <c r="I224" s="223"/>
      <c r="L224" s="165"/>
      <c r="M224" s="276"/>
      <c r="N224" s="276"/>
      <c r="O224" s="276"/>
    </row>
    <row r="225" spans="1:15">
      <c r="A225" s="20"/>
      <c r="B225" s="191"/>
      <c r="C225" s="251"/>
      <c r="D225" s="21"/>
      <c r="E225" s="21"/>
      <c r="F225" s="21"/>
      <c r="G225" s="191"/>
      <c r="H225" s="21"/>
      <c r="I225" s="223"/>
      <c r="L225" s="165"/>
      <c r="M225" s="276"/>
      <c r="N225" s="276"/>
      <c r="O225" s="276"/>
    </row>
    <row r="226" spans="1:15">
      <c r="A226" s="20"/>
      <c r="B226" s="191"/>
      <c r="C226" s="251"/>
      <c r="D226" s="21"/>
      <c r="E226" s="21"/>
      <c r="F226" s="21"/>
      <c r="G226" s="191"/>
      <c r="H226" s="21"/>
      <c r="I226" s="223"/>
      <c r="L226" s="165"/>
      <c r="M226" s="276"/>
      <c r="N226" s="276"/>
      <c r="O226" s="276"/>
    </row>
    <row r="227" spans="1:15">
      <c r="A227" s="20"/>
      <c r="B227" s="191"/>
      <c r="C227" s="251"/>
      <c r="D227" s="21"/>
      <c r="E227" s="21"/>
      <c r="F227" s="21"/>
      <c r="G227" s="191"/>
      <c r="H227" s="21"/>
      <c r="I227" s="223"/>
      <c r="L227" s="165"/>
      <c r="M227" s="276"/>
      <c r="N227" s="276"/>
      <c r="O227" s="276"/>
    </row>
    <row r="228" spans="1:15">
      <c r="A228" s="20"/>
      <c r="B228" s="191"/>
      <c r="C228" s="251"/>
      <c r="D228" s="21"/>
      <c r="E228" s="21"/>
      <c r="F228" s="21"/>
      <c r="G228" s="191"/>
      <c r="H228" s="21"/>
      <c r="I228" s="223"/>
      <c r="L228" s="165"/>
      <c r="M228" s="276"/>
      <c r="N228" s="276"/>
      <c r="O228" s="276"/>
    </row>
    <row r="229" spans="1:15">
      <c r="A229" s="20"/>
      <c r="B229" s="191"/>
      <c r="C229" s="251"/>
      <c r="D229" s="21"/>
      <c r="E229" s="21"/>
      <c r="F229" s="21"/>
      <c r="G229" s="191"/>
      <c r="H229" s="21"/>
      <c r="I229" s="223"/>
      <c r="L229" s="165"/>
      <c r="M229" s="276"/>
      <c r="N229" s="276"/>
      <c r="O229" s="276"/>
    </row>
    <row r="230" spans="1:15">
      <c r="A230" s="20"/>
      <c r="B230" s="191"/>
      <c r="C230" s="251"/>
      <c r="D230" s="21"/>
      <c r="E230" s="21"/>
      <c r="F230" s="21"/>
      <c r="G230" s="191"/>
      <c r="H230" s="21"/>
      <c r="I230" s="223"/>
      <c r="L230" s="165"/>
      <c r="M230" s="276"/>
      <c r="N230" s="276"/>
      <c r="O230" s="276"/>
    </row>
    <row r="231" spans="1:15">
      <c r="A231" s="20"/>
      <c r="B231" s="191"/>
      <c r="C231" s="251"/>
      <c r="D231" s="21"/>
      <c r="E231" s="21"/>
      <c r="F231" s="21"/>
      <c r="G231" s="191"/>
      <c r="H231" s="21"/>
      <c r="I231" s="223"/>
      <c r="L231" s="165"/>
      <c r="M231" s="276"/>
      <c r="N231" s="276"/>
      <c r="O231" s="276"/>
    </row>
    <row r="232" spans="1:15">
      <c r="A232" s="20"/>
      <c r="B232" s="191"/>
      <c r="C232" s="251"/>
      <c r="D232" s="21"/>
      <c r="E232" s="21"/>
      <c r="F232" s="21"/>
      <c r="G232" s="191"/>
      <c r="H232" s="21"/>
      <c r="I232" s="223"/>
      <c r="L232" s="165"/>
      <c r="M232" s="276"/>
      <c r="N232" s="276"/>
      <c r="O232" s="276"/>
    </row>
    <row r="233" spans="1:15">
      <c r="A233" s="20"/>
      <c r="B233" s="191"/>
      <c r="C233" s="251"/>
      <c r="D233" s="21"/>
      <c r="E233" s="21"/>
      <c r="F233" s="21"/>
      <c r="G233" s="191"/>
      <c r="H233" s="21"/>
      <c r="I233" s="223"/>
      <c r="L233" s="165"/>
      <c r="M233" s="276"/>
      <c r="N233" s="276"/>
      <c r="O233" s="276"/>
    </row>
    <row r="234" spans="1:15">
      <c r="A234" s="20"/>
      <c r="B234" s="191"/>
      <c r="C234" s="251"/>
      <c r="D234" s="21"/>
      <c r="E234" s="21"/>
      <c r="F234" s="21"/>
      <c r="G234" s="191"/>
      <c r="H234" s="21"/>
      <c r="I234" s="223"/>
      <c r="L234" s="165"/>
      <c r="M234" s="276"/>
      <c r="N234" s="276"/>
      <c r="O234" s="276"/>
    </row>
    <row r="235" spans="1:15">
      <c r="A235" s="20"/>
      <c r="B235" s="191"/>
      <c r="C235" s="251"/>
      <c r="D235" s="21"/>
      <c r="E235" s="21"/>
      <c r="F235" s="21"/>
      <c r="G235" s="191"/>
      <c r="H235" s="21"/>
      <c r="I235" s="223"/>
      <c r="L235" s="165"/>
      <c r="M235" s="276"/>
      <c r="N235" s="276"/>
      <c r="O235" s="276"/>
    </row>
    <row r="236" spans="1:15">
      <c r="A236" s="20"/>
      <c r="B236" s="191"/>
      <c r="C236" s="251"/>
      <c r="D236" s="21"/>
      <c r="E236" s="21"/>
      <c r="F236" s="21"/>
      <c r="G236" s="191"/>
      <c r="H236" s="21"/>
      <c r="I236" s="223"/>
      <c r="L236" s="165"/>
      <c r="M236" s="277"/>
      <c r="N236" s="277"/>
      <c r="O236" s="118"/>
    </row>
    <row r="237" spans="1:15">
      <c r="A237" s="20"/>
      <c r="B237" s="192"/>
      <c r="C237" s="251"/>
      <c r="D237" s="21"/>
      <c r="E237" s="21"/>
      <c r="F237" s="21"/>
      <c r="G237" s="192"/>
      <c r="H237" s="21"/>
      <c r="I237" s="223"/>
      <c r="J237" s="235"/>
      <c r="L237" s="165"/>
      <c r="M237" s="277"/>
      <c r="N237" s="277"/>
      <c r="O237" s="118"/>
    </row>
    <row r="238" spans="1:15">
      <c r="A238" s="20"/>
      <c r="B238" s="192"/>
      <c r="C238" s="251"/>
      <c r="D238" s="21"/>
      <c r="E238" s="21"/>
      <c r="F238" s="21"/>
      <c r="G238" s="192"/>
      <c r="H238" s="21"/>
      <c r="I238" s="223"/>
      <c r="J238" s="235"/>
    </row>
    <row r="239" spans="1:15">
      <c r="A239" s="20"/>
      <c r="B239" s="192"/>
      <c r="C239" s="251"/>
      <c r="D239" s="21"/>
      <c r="E239" s="21"/>
      <c r="F239" s="21"/>
      <c r="G239" s="192"/>
      <c r="H239" s="21"/>
      <c r="I239" s="223"/>
      <c r="J239" s="235"/>
    </row>
    <row r="240" spans="1:15">
      <c r="A240" s="20"/>
      <c r="B240" s="192"/>
      <c r="C240" s="251"/>
      <c r="D240" s="21"/>
      <c r="E240" s="21"/>
      <c r="F240" s="21"/>
      <c r="G240" s="192"/>
      <c r="H240" s="21"/>
      <c r="I240" s="223"/>
      <c r="J240" s="234"/>
    </row>
    <row r="241" spans="1:17">
      <c r="A241" s="20"/>
      <c r="B241" s="192"/>
      <c r="C241" s="251"/>
      <c r="D241" s="21"/>
      <c r="E241" s="21"/>
      <c r="F241" s="21"/>
      <c r="G241" s="192"/>
      <c r="H241" s="21"/>
      <c r="I241" s="223"/>
      <c r="K241" s="19"/>
      <c r="L241" s="179"/>
      <c r="M241" s="19"/>
      <c r="N241" s="19"/>
      <c r="O241" s="19"/>
      <c r="P241" s="159"/>
      <c r="Q241" s="19"/>
    </row>
    <row r="242" spans="1:17" s="19" customFormat="1">
      <c r="A242" s="20"/>
      <c r="B242" s="192"/>
      <c r="C242" s="251"/>
      <c r="D242" s="21"/>
      <c r="E242" s="21"/>
      <c r="F242" s="21"/>
      <c r="G242" s="192"/>
      <c r="H242" s="21"/>
      <c r="I242" s="223"/>
      <c r="J242" s="231"/>
      <c r="L242" s="179"/>
      <c r="P242" s="159"/>
    </row>
    <row r="243" spans="1:17" s="19" customFormat="1">
      <c r="A243" s="20"/>
      <c r="B243" s="192"/>
      <c r="C243" s="251"/>
      <c r="D243" s="21"/>
      <c r="E243" s="21"/>
      <c r="F243" s="21"/>
      <c r="G243" s="192"/>
      <c r="H243" s="21"/>
      <c r="I243" s="223"/>
      <c r="J243" s="231"/>
      <c r="L243" s="179"/>
      <c r="P243" s="159"/>
    </row>
    <row r="244" spans="1:17" s="19" customFormat="1">
      <c r="A244" s="20"/>
      <c r="B244" s="192"/>
      <c r="C244" s="264"/>
      <c r="D244" s="29"/>
      <c r="E244" s="29"/>
      <c r="F244" s="21"/>
      <c r="G244" s="192"/>
      <c r="H244" s="21"/>
      <c r="I244" s="223"/>
      <c r="J244" s="231"/>
      <c r="K244" s="74"/>
      <c r="L244" s="165"/>
      <c r="M244" s="276"/>
      <c r="N244" s="276"/>
      <c r="O244" s="276"/>
      <c r="P244" s="69"/>
      <c r="Q244" s="74"/>
    </row>
    <row r="245" spans="1:17" s="74" customFormat="1">
      <c r="A245" s="20"/>
      <c r="B245" s="192"/>
      <c r="C245" s="251"/>
      <c r="D245" s="21"/>
      <c r="E245" s="21"/>
      <c r="F245" s="21"/>
      <c r="G245" s="192"/>
      <c r="H245" s="21"/>
      <c r="I245" s="223"/>
      <c r="J245" s="231"/>
      <c r="K245" s="2"/>
      <c r="L245" s="172"/>
      <c r="M245" s="2"/>
      <c r="N245" s="2"/>
      <c r="O245" s="2"/>
      <c r="P245" s="10"/>
      <c r="Q245" s="2"/>
    </row>
    <row r="246" spans="1:17">
      <c r="A246" s="20"/>
      <c r="B246" s="192"/>
      <c r="C246" s="264"/>
      <c r="D246" s="29"/>
      <c r="E246" s="29"/>
      <c r="F246" s="21"/>
      <c r="G246" s="192"/>
      <c r="H246" s="21"/>
      <c r="I246" s="223"/>
    </row>
    <row r="247" spans="1:17">
      <c r="A247" s="20"/>
      <c r="B247" s="192"/>
      <c r="C247" s="251"/>
      <c r="D247" s="21"/>
      <c r="E247" s="21"/>
      <c r="F247" s="21"/>
      <c r="G247" s="192"/>
      <c r="H247" s="21"/>
      <c r="I247" s="223"/>
    </row>
    <row r="248" spans="1:17">
      <c r="A248" s="20"/>
      <c r="B248" s="192"/>
      <c r="C248" s="251"/>
      <c r="D248" s="21"/>
      <c r="E248" s="21"/>
      <c r="F248" s="21"/>
      <c r="G248" s="192"/>
      <c r="H248" s="21"/>
      <c r="I248" s="223"/>
    </row>
    <row r="249" spans="1:17">
      <c r="A249" s="20"/>
      <c r="B249" s="192"/>
      <c r="C249" s="251"/>
      <c r="D249" s="21"/>
      <c r="E249" s="21"/>
      <c r="F249" s="21"/>
      <c r="G249" s="192"/>
      <c r="H249" s="21"/>
      <c r="I249" s="223"/>
    </row>
    <row r="250" spans="1:17">
      <c r="A250" s="20"/>
      <c r="B250" s="192"/>
      <c r="C250" s="251"/>
      <c r="D250" s="21"/>
      <c r="E250" s="21"/>
      <c r="F250" s="21"/>
      <c r="G250" s="192"/>
      <c r="H250" s="21"/>
      <c r="I250" s="223"/>
    </row>
    <row r="251" spans="1:17">
      <c r="A251" s="20"/>
      <c r="B251" s="192"/>
      <c r="C251" s="251"/>
      <c r="D251" s="21"/>
      <c r="E251" s="21"/>
      <c r="F251" s="21"/>
      <c r="G251" s="192"/>
      <c r="H251" s="21"/>
      <c r="I251" s="223"/>
    </row>
    <row r="252" spans="1:17">
      <c r="A252" s="20"/>
      <c r="B252" s="192"/>
      <c r="C252" s="251"/>
      <c r="D252" s="21"/>
      <c r="E252" s="21"/>
      <c r="F252" s="21"/>
      <c r="G252" s="192"/>
      <c r="H252" s="21"/>
      <c r="I252" s="223"/>
    </row>
    <row r="253" spans="1:17">
      <c r="A253" s="20"/>
      <c r="B253" s="192"/>
      <c r="C253" s="251"/>
      <c r="D253" s="21"/>
      <c r="E253" s="21"/>
      <c r="F253" s="21"/>
      <c r="G253" s="192"/>
      <c r="H253" s="21"/>
      <c r="I253" s="223"/>
    </row>
    <row r="254" spans="1:17">
      <c r="A254" s="20"/>
      <c r="B254" s="192"/>
      <c r="C254" s="251"/>
      <c r="D254" s="21"/>
      <c r="E254" s="21"/>
      <c r="F254" s="21"/>
      <c r="G254" s="192"/>
      <c r="H254" s="21"/>
      <c r="I254" s="223"/>
    </row>
    <row r="255" spans="1:17">
      <c r="A255" s="20"/>
      <c r="B255" s="192"/>
      <c r="C255" s="251"/>
      <c r="D255" s="21"/>
      <c r="E255" s="21"/>
      <c r="F255" s="21"/>
      <c r="G255" s="192"/>
      <c r="H255" s="21"/>
      <c r="I255" s="223"/>
    </row>
    <row r="256" spans="1:17">
      <c r="A256" s="20"/>
      <c r="B256" s="192"/>
      <c r="C256" s="251"/>
      <c r="D256" s="21"/>
      <c r="E256" s="21"/>
      <c r="F256" s="21"/>
      <c r="G256" s="192"/>
      <c r="H256" s="21"/>
      <c r="I256" s="223"/>
    </row>
    <row r="257" spans="1:29">
      <c r="A257" s="20"/>
      <c r="B257" s="192"/>
      <c r="C257" s="251"/>
      <c r="D257" s="21"/>
      <c r="E257" s="21"/>
      <c r="F257" s="21"/>
      <c r="G257" s="192"/>
      <c r="H257" s="21"/>
      <c r="I257" s="223"/>
      <c r="J257" s="234"/>
    </row>
    <row r="258" spans="1:29">
      <c r="A258" s="20"/>
      <c r="B258" s="192"/>
      <c r="C258" s="264"/>
      <c r="D258" s="29"/>
      <c r="E258" s="29"/>
      <c r="F258" s="21"/>
      <c r="G258" s="192"/>
      <c r="H258" s="21"/>
      <c r="I258" s="223"/>
      <c r="J258" s="234"/>
    </row>
    <row r="259" spans="1:29">
      <c r="A259" s="20"/>
      <c r="B259" s="192"/>
      <c r="C259" s="264"/>
      <c r="D259" s="29"/>
      <c r="E259" s="29"/>
      <c r="F259" s="21"/>
      <c r="G259" s="192"/>
      <c r="H259" s="21"/>
      <c r="I259" s="223"/>
      <c r="J259" s="234"/>
    </row>
    <row r="260" spans="1:29">
      <c r="A260" s="20"/>
      <c r="B260" s="192"/>
      <c r="C260" s="264"/>
      <c r="D260" s="29"/>
      <c r="E260" s="29"/>
      <c r="F260" s="21"/>
      <c r="G260" s="192"/>
      <c r="H260" s="21"/>
      <c r="I260" s="223"/>
    </row>
    <row r="261" spans="1:29">
      <c r="A261" s="20"/>
      <c r="B261" s="192"/>
      <c r="C261" s="251"/>
      <c r="D261" s="21"/>
      <c r="E261" s="21"/>
      <c r="F261" s="21"/>
      <c r="G261" s="192"/>
      <c r="H261" s="21"/>
      <c r="I261" s="223"/>
      <c r="K261" s="74"/>
      <c r="L261" s="178"/>
      <c r="M261" s="74"/>
      <c r="N261" s="74"/>
      <c r="O261" s="74"/>
      <c r="P261" s="69"/>
      <c r="Q261" s="74"/>
    </row>
    <row r="262" spans="1:29" s="74" customFormat="1">
      <c r="A262" s="20"/>
      <c r="B262" s="192"/>
      <c r="C262" s="264"/>
      <c r="D262" s="29"/>
      <c r="E262" s="29"/>
      <c r="F262" s="21"/>
      <c r="G262" s="192"/>
      <c r="H262" s="21"/>
      <c r="I262" s="223"/>
      <c r="J262" s="231"/>
      <c r="L262" s="178"/>
      <c r="P262" s="69"/>
    </row>
    <row r="263" spans="1:29" s="74" customFormat="1">
      <c r="A263" s="20"/>
      <c r="B263" s="192"/>
      <c r="C263" s="264"/>
      <c r="D263" s="29"/>
      <c r="E263" s="29"/>
      <c r="F263" s="21"/>
      <c r="G263" s="192"/>
      <c r="H263" s="21"/>
      <c r="I263" s="223"/>
      <c r="J263" s="231"/>
      <c r="L263" s="178"/>
      <c r="P263" s="69"/>
    </row>
    <row r="264" spans="1:29" s="74" customFormat="1">
      <c r="A264" s="20"/>
      <c r="B264" s="192"/>
      <c r="C264" s="264"/>
      <c r="D264" s="29"/>
      <c r="E264" s="29"/>
      <c r="F264" s="21"/>
      <c r="G264" s="192"/>
      <c r="H264" s="21"/>
      <c r="I264" s="223"/>
      <c r="J264" s="231"/>
      <c r="K264" s="2"/>
      <c r="L264" s="172"/>
      <c r="M264" s="2"/>
      <c r="N264" s="2"/>
      <c r="O264" s="2"/>
      <c r="P264" s="10"/>
      <c r="Q264" s="2"/>
    </row>
    <row r="265" spans="1:29" s="25" customFormat="1">
      <c r="A265" s="20"/>
      <c r="B265" s="192"/>
      <c r="C265" s="251"/>
      <c r="D265" s="21"/>
      <c r="E265" s="21"/>
      <c r="F265" s="21"/>
      <c r="G265" s="192"/>
      <c r="H265" s="21"/>
      <c r="I265" s="223"/>
      <c r="J265" s="231"/>
      <c r="K265" s="2"/>
      <c r="L265" s="165"/>
      <c r="M265" s="277"/>
      <c r="N265" s="277"/>
      <c r="O265" s="118"/>
      <c r="P265" s="10"/>
      <c r="Q265" s="2"/>
      <c r="R265" s="2"/>
      <c r="S265" s="2"/>
      <c r="T265" s="2"/>
      <c r="U265" s="2"/>
      <c r="V265" s="2"/>
      <c r="W265" s="2"/>
      <c r="X265" s="2"/>
      <c r="Y265" s="2"/>
      <c r="Z265" s="2"/>
      <c r="AA265" s="2"/>
      <c r="AB265" s="2"/>
      <c r="AC265" s="18"/>
    </row>
    <row r="266" spans="1:29">
      <c r="A266" s="20"/>
      <c r="B266" s="192"/>
      <c r="C266" s="251"/>
      <c r="D266" s="21"/>
      <c r="E266" s="21"/>
      <c r="F266" s="21"/>
      <c r="G266" s="192"/>
      <c r="H266" s="21"/>
      <c r="I266" s="223"/>
    </row>
    <row r="267" spans="1:29">
      <c r="A267" s="20"/>
      <c r="B267" s="192"/>
      <c r="C267" s="264"/>
      <c r="D267" s="29"/>
      <c r="E267" s="29"/>
      <c r="F267" s="21"/>
      <c r="G267" s="192"/>
      <c r="H267" s="21"/>
      <c r="I267" s="223"/>
    </row>
    <row r="268" spans="1:29">
      <c r="A268" s="20"/>
      <c r="B268" s="192"/>
      <c r="C268" s="264"/>
      <c r="D268" s="29"/>
      <c r="E268" s="29"/>
      <c r="F268" s="21"/>
      <c r="G268" s="192"/>
      <c r="H268" s="21"/>
      <c r="I268" s="223"/>
    </row>
    <row r="269" spans="1:29" s="25" customFormat="1">
      <c r="A269" s="20"/>
      <c r="B269" s="192"/>
      <c r="C269" s="264"/>
      <c r="D269" s="29"/>
      <c r="E269" s="29"/>
      <c r="F269" s="21"/>
      <c r="G269" s="192"/>
      <c r="H269" s="21"/>
      <c r="I269" s="223"/>
      <c r="J269" s="231"/>
      <c r="K269" s="2"/>
      <c r="L269" s="172"/>
      <c r="M269" s="2"/>
      <c r="N269" s="2"/>
      <c r="O269" s="2"/>
      <c r="P269" s="10"/>
      <c r="Q269" s="2"/>
      <c r="R269" s="2"/>
      <c r="S269" s="2"/>
      <c r="T269" s="2"/>
      <c r="U269" s="2"/>
      <c r="V269" s="2"/>
      <c r="W269" s="2"/>
      <c r="X269" s="2"/>
      <c r="Y269" s="2"/>
      <c r="Z269" s="2"/>
      <c r="AA269" s="2"/>
      <c r="AB269" s="2"/>
      <c r="AC269" s="18"/>
    </row>
    <row r="270" spans="1:29">
      <c r="A270" s="20"/>
      <c r="B270" s="192"/>
      <c r="C270" s="251"/>
      <c r="D270" s="21"/>
      <c r="E270" s="21"/>
      <c r="F270" s="21"/>
      <c r="G270" s="192"/>
      <c r="H270" s="21"/>
      <c r="I270" s="223"/>
    </row>
    <row r="271" spans="1:29">
      <c r="A271" s="20"/>
      <c r="B271" s="192"/>
      <c r="C271" s="251"/>
      <c r="D271" s="21"/>
      <c r="E271" s="21"/>
      <c r="F271" s="21"/>
      <c r="G271" s="192"/>
      <c r="H271" s="21"/>
      <c r="I271" s="223"/>
    </row>
    <row r="272" spans="1:29">
      <c r="A272" s="20"/>
      <c r="B272" s="192"/>
      <c r="C272" s="251"/>
      <c r="D272" s="21"/>
      <c r="E272" s="21"/>
      <c r="F272" s="21"/>
      <c r="G272" s="192"/>
      <c r="H272" s="21"/>
      <c r="I272" s="223"/>
    </row>
    <row r="273" spans="1:10">
      <c r="A273" s="20"/>
      <c r="B273" s="192"/>
      <c r="C273" s="251"/>
      <c r="D273" s="21"/>
      <c r="E273" s="21"/>
      <c r="F273" s="21"/>
      <c r="G273" s="192"/>
      <c r="H273" s="21"/>
      <c r="I273" s="223"/>
    </row>
    <row r="274" spans="1:10">
      <c r="A274" s="20"/>
      <c r="B274" s="192"/>
      <c r="C274" s="251"/>
      <c r="D274" s="21"/>
      <c r="E274" s="21"/>
      <c r="F274" s="21"/>
      <c r="G274" s="192"/>
      <c r="H274" s="21"/>
      <c r="I274" s="223"/>
    </row>
    <row r="275" spans="1:10">
      <c r="A275" s="20"/>
      <c r="B275" s="192"/>
      <c r="C275" s="251"/>
      <c r="D275" s="21"/>
      <c r="E275" s="21"/>
      <c r="F275" s="21"/>
      <c r="G275" s="192"/>
      <c r="H275" s="21"/>
      <c r="I275" s="223"/>
    </row>
    <row r="276" spans="1:10">
      <c r="A276" s="20"/>
      <c r="B276" s="192"/>
      <c r="C276" s="251"/>
      <c r="D276" s="21"/>
      <c r="E276" s="21"/>
      <c r="F276" s="21"/>
      <c r="G276" s="192"/>
      <c r="H276" s="21"/>
      <c r="I276" s="223"/>
    </row>
    <row r="277" spans="1:10">
      <c r="A277" s="20"/>
      <c r="B277" s="192"/>
      <c r="C277" s="251"/>
      <c r="D277" s="21"/>
      <c r="E277" s="21"/>
      <c r="F277" s="21"/>
      <c r="G277" s="192"/>
      <c r="H277" s="21"/>
      <c r="I277" s="223"/>
    </row>
    <row r="278" spans="1:10">
      <c r="A278" s="20"/>
      <c r="B278" s="192"/>
      <c r="C278" s="251"/>
      <c r="D278" s="21"/>
      <c r="E278" s="21"/>
      <c r="F278" s="21"/>
      <c r="G278" s="192"/>
      <c r="H278" s="21"/>
      <c r="I278" s="223"/>
    </row>
    <row r="279" spans="1:10">
      <c r="A279" s="20"/>
      <c r="B279" s="192"/>
      <c r="C279" s="251"/>
      <c r="D279" s="21"/>
      <c r="E279" s="21"/>
      <c r="F279" s="21"/>
      <c r="G279" s="192"/>
      <c r="H279" s="21"/>
      <c r="I279" s="223"/>
    </row>
    <row r="280" spans="1:10">
      <c r="A280" s="20"/>
      <c r="B280" s="192"/>
      <c r="C280" s="264"/>
      <c r="D280" s="29"/>
      <c r="E280" s="29"/>
      <c r="F280" s="21"/>
      <c r="G280" s="192"/>
      <c r="H280" s="21"/>
      <c r="I280" s="223"/>
    </row>
    <row r="281" spans="1:10">
      <c r="A281" s="20"/>
      <c r="B281" s="192"/>
      <c r="C281" s="251"/>
      <c r="D281" s="21"/>
      <c r="E281" s="21"/>
      <c r="F281" s="21"/>
      <c r="G281" s="192"/>
      <c r="H281" s="21"/>
      <c r="I281" s="223"/>
    </row>
    <row r="282" spans="1:10">
      <c r="A282" s="20"/>
      <c r="B282" s="192"/>
      <c r="C282" s="251"/>
      <c r="D282" s="21"/>
      <c r="E282" s="21"/>
      <c r="F282" s="21"/>
      <c r="G282" s="192"/>
      <c r="H282" s="21"/>
      <c r="I282" s="223"/>
      <c r="J282" s="236"/>
    </row>
    <row r="283" spans="1:10">
      <c r="A283" s="20"/>
      <c r="B283" s="192"/>
      <c r="C283" s="251"/>
      <c r="D283" s="21"/>
      <c r="E283" s="21"/>
      <c r="F283" s="21"/>
      <c r="G283" s="192"/>
      <c r="H283" s="21"/>
      <c r="I283" s="223"/>
      <c r="J283" s="236"/>
    </row>
    <row r="284" spans="1:10">
      <c r="A284" s="20"/>
      <c r="B284" s="192"/>
      <c r="C284" s="251"/>
      <c r="D284" s="21"/>
      <c r="E284" s="21"/>
      <c r="F284" s="21"/>
      <c r="G284" s="192"/>
      <c r="H284" s="21"/>
      <c r="I284" s="223"/>
      <c r="J284" s="236"/>
    </row>
    <row r="285" spans="1:10">
      <c r="A285" s="20"/>
      <c r="B285" s="192"/>
      <c r="C285" s="251"/>
      <c r="D285" s="21"/>
      <c r="E285" s="21"/>
      <c r="F285" s="21"/>
      <c r="G285" s="192"/>
      <c r="H285" s="21"/>
      <c r="I285" s="223"/>
      <c r="J285" s="236"/>
    </row>
    <row r="286" spans="1:10">
      <c r="A286" s="20"/>
      <c r="B286" s="192"/>
      <c r="C286" s="251"/>
      <c r="D286" s="21"/>
      <c r="E286" s="21"/>
      <c r="F286" s="21"/>
      <c r="G286" s="192"/>
      <c r="H286" s="21"/>
      <c r="I286" s="223"/>
      <c r="J286" s="236"/>
    </row>
    <row r="287" spans="1:10">
      <c r="A287" s="20"/>
      <c r="B287" s="192"/>
      <c r="C287" s="251"/>
      <c r="D287" s="21"/>
      <c r="E287" s="21"/>
      <c r="F287" s="21"/>
      <c r="G287" s="192"/>
      <c r="H287" s="21"/>
      <c r="I287" s="223"/>
      <c r="J287" s="236"/>
    </row>
    <row r="288" spans="1:10">
      <c r="A288" s="20"/>
      <c r="B288" s="192"/>
      <c r="C288" s="251"/>
      <c r="D288" s="21"/>
      <c r="E288" s="21"/>
      <c r="F288" s="21"/>
      <c r="G288" s="192"/>
      <c r="H288" s="21"/>
      <c r="I288" s="223"/>
      <c r="J288" s="236"/>
    </row>
    <row r="289" spans="1:17">
      <c r="A289" s="20"/>
      <c r="B289" s="192"/>
      <c r="C289" s="251"/>
      <c r="D289" s="21"/>
      <c r="E289" s="21"/>
      <c r="F289" s="21"/>
      <c r="G289" s="192"/>
      <c r="H289" s="21"/>
      <c r="I289" s="223"/>
      <c r="J289" s="242"/>
    </row>
    <row r="290" spans="1:17">
      <c r="A290" s="20"/>
      <c r="B290" s="192"/>
      <c r="C290" s="251"/>
      <c r="D290" s="21"/>
      <c r="E290" s="21"/>
      <c r="F290" s="21"/>
      <c r="G290" s="192"/>
      <c r="H290" s="21"/>
      <c r="I290" s="223"/>
    </row>
    <row r="291" spans="1:17">
      <c r="A291" s="20"/>
      <c r="B291" s="192"/>
      <c r="C291" s="251"/>
      <c r="D291" s="21"/>
      <c r="E291" s="21"/>
      <c r="F291" s="21"/>
      <c r="G291" s="192"/>
      <c r="H291" s="21"/>
      <c r="I291" s="223"/>
    </row>
    <row r="292" spans="1:17">
      <c r="A292" s="20"/>
      <c r="B292" s="192"/>
      <c r="C292" s="251"/>
      <c r="D292" s="21"/>
      <c r="E292" s="21"/>
      <c r="F292" s="21"/>
      <c r="G292" s="192"/>
      <c r="H292" s="21"/>
      <c r="I292" s="223"/>
    </row>
    <row r="293" spans="1:17">
      <c r="A293" s="20"/>
      <c r="B293" s="192"/>
      <c r="C293" s="251"/>
      <c r="D293" s="21"/>
      <c r="E293" s="21"/>
      <c r="F293" s="21"/>
      <c r="G293" s="192"/>
      <c r="H293" s="21"/>
      <c r="I293" s="223"/>
    </row>
    <row r="294" spans="1:17">
      <c r="A294" s="20"/>
      <c r="B294" s="192"/>
      <c r="C294" s="264"/>
      <c r="D294" s="29"/>
      <c r="E294" s="29"/>
      <c r="F294" s="21"/>
      <c r="G294" s="192"/>
      <c r="H294" s="21"/>
      <c r="I294" s="223"/>
      <c r="J294" s="237"/>
    </row>
    <row r="295" spans="1:17">
      <c r="A295" s="20"/>
      <c r="B295" s="192"/>
      <c r="C295" s="251"/>
      <c r="D295" s="21"/>
      <c r="E295" s="21"/>
      <c r="F295" s="21"/>
      <c r="G295" s="192"/>
      <c r="H295" s="21"/>
      <c r="I295" s="223"/>
      <c r="J295" s="237"/>
    </row>
    <row r="296" spans="1:17">
      <c r="A296" s="20"/>
      <c r="B296" s="192"/>
      <c r="C296" s="251"/>
      <c r="D296" s="21"/>
      <c r="E296" s="21"/>
      <c r="F296" s="21"/>
      <c r="G296" s="192"/>
      <c r="H296" s="21"/>
      <c r="I296" s="223"/>
      <c r="J296" s="237"/>
    </row>
    <row r="297" spans="1:17">
      <c r="A297" s="20"/>
      <c r="B297" s="192"/>
      <c r="C297" s="251"/>
      <c r="D297" s="21"/>
      <c r="E297" s="21"/>
      <c r="F297" s="21"/>
      <c r="G297" s="192"/>
      <c r="H297" s="21"/>
      <c r="I297" s="223"/>
      <c r="K297" s="28"/>
      <c r="L297" s="180"/>
      <c r="M297" s="28"/>
      <c r="N297" s="28"/>
      <c r="O297" s="28"/>
      <c r="P297" s="160"/>
      <c r="Q297" s="28"/>
    </row>
    <row r="298" spans="1:17" s="28" customFormat="1">
      <c r="A298" s="20"/>
      <c r="B298" s="192"/>
      <c r="C298" s="251"/>
      <c r="D298" s="21"/>
      <c r="E298" s="21"/>
      <c r="F298" s="21"/>
      <c r="G298" s="192"/>
      <c r="H298" s="21"/>
      <c r="I298" s="223"/>
      <c r="J298" s="231"/>
      <c r="L298" s="180"/>
      <c r="P298" s="160"/>
    </row>
    <row r="299" spans="1:17" s="28" customFormat="1">
      <c r="A299" s="20"/>
      <c r="B299" s="192"/>
      <c r="C299" s="251"/>
      <c r="D299" s="21"/>
      <c r="E299" s="21"/>
      <c r="F299" s="21"/>
      <c r="G299" s="192"/>
      <c r="H299" s="21"/>
      <c r="I299" s="223"/>
      <c r="J299" s="231"/>
      <c r="L299" s="180"/>
      <c r="P299" s="160"/>
    </row>
    <row r="300" spans="1:17" s="28" customFormat="1">
      <c r="A300" s="20"/>
      <c r="B300" s="192"/>
      <c r="C300" s="251"/>
      <c r="D300" s="21"/>
      <c r="E300" s="21"/>
      <c r="F300" s="21"/>
      <c r="G300" s="192"/>
      <c r="H300" s="21"/>
      <c r="I300" s="223"/>
      <c r="J300" s="231"/>
      <c r="K300" s="2"/>
      <c r="L300" s="172"/>
      <c r="M300" s="2"/>
      <c r="N300" s="2"/>
      <c r="O300" s="2"/>
      <c r="P300" s="10"/>
      <c r="Q300" s="2"/>
    </row>
    <row r="301" spans="1:17">
      <c r="A301" s="20"/>
      <c r="B301" s="192"/>
      <c r="C301" s="251"/>
      <c r="D301" s="21"/>
      <c r="E301" s="21"/>
      <c r="F301" s="21"/>
      <c r="G301" s="192"/>
      <c r="H301" s="21"/>
      <c r="I301" s="223"/>
    </row>
    <row r="302" spans="1:17">
      <c r="A302" s="20"/>
      <c r="B302" s="192"/>
      <c r="C302" s="251"/>
      <c r="D302" s="21"/>
      <c r="E302" s="21"/>
      <c r="F302" s="21"/>
      <c r="G302" s="192"/>
      <c r="H302" s="21"/>
      <c r="I302" s="223"/>
    </row>
    <row r="303" spans="1:17">
      <c r="A303" s="20"/>
      <c r="B303" s="192"/>
      <c r="C303" s="251"/>
      <c r="D303" s="21"/>
      <c r="E303" s="21"/>
      <c r="F303" s="21"/>
      <c r="G303" s="192"/>
      <c r="H303" s="21"/>
      <c r="I303" s="223"/>
    </row>
    <row r="304" spans="1:17">
      <c r="A304" s="20"/>
      <c r="B304" s="192"/>
      <c r="C304" s="251"/>
      <c r="D304" s="21"/>
      <c r="E304" s="21"/>
      <c r="F304" s="21"/>
      <c r="G304" s="192"/>
      <c r="H304" s="21"/>
      <c r="I304" s="223"/>
    </row>
    <row r="305" spans="1:9">
      <c r="A305" s="20"/>
      <c r="B305" s="192"/>
      <c r="C305" s="251"/>
      <c r="D305" s="21"/>
      <c r="E305" s="21"/>
      <c r="F305" s="21"/>
      <c r="G305" s="192"/>
      <c r="H305" s="21"/>
      <c r="I305" s="223"/>
    </row>
    <row r="306" spans="1:9">
      <c r="A306" s="20"/>
      <c r="B306" s="192"/>
      <c r="C306" s="251"/>
      <c r="D306" s="21"/>
      <c r="E306" s="21"/>
      <c r="F306" s="21"/>
      <c r="G306" s="192"/>
      <c r="H306" s="21"/>
      <c r="I306" s="223"/>
    </row>
    <row r="307" spans="1:9">
      <c r="A307" s="20"/>
      <c r="B307" s="192"/>
      <c r="C307" s="251"/>
      <c r="D307" s="21"/>
      <c r="E307" s="21"/>
      <c r="F307" s="21"/>
      <c r="G307" s="192"/>
      <c r="H307" s="21"/>
      <c r="I307" s="223"/>
    </row>
    <row r="308" spans="1:9">
      <c r="A308" s="20"/>
      <c r="B308" s="192"/>
      <c r="C308" s="251"/>
      <c r="D308" s="21"/>
      <c r="E308" s="21"/>
      <c r="F308" s="21"/>
      <c r="G308" s="192"/>
      <c r="H308" s="21"/>
      <c r="I308" s="223"/>
    </row>
    <row r="309" spans="1:9">
      <c r="A309" s="20"/>
      <c r="B309" s="192"/>
      <c r="C309" s="264"/>
      <c r="D309" s="29"/>
      <c r="E309" s="29"/>
      <c r="F309" s="21"/>
      <c r="G309" s="192"/>
      <c r="H309" s="21"/>
      <c r="I309" s="223"/>
    </row>
    <row r="310" spans="1:9">
      <c r="A310" s="20"/>
      <c r="B310" s="192"/>
      <c r="C310" s="251"/>
      <c r="D310" s="21"/>
      <c r="E310" s="21"/>
      <c r="F310" s="21"/>
      <c r="G310" s="192"/>
      <c r="H310" s="21"/>
      <c r="I310" s="223"/>
    </row>
    <row r="311" spans="1:9">
      <c r="A311" s="20"/>
      <c r="B311" s="192"/>
      <c r="C311" s="251"/>
      <c r="D311" s="21"/>
      <c r="E311" s="21"/>
      <c r="F311" s="21"/>
      <c r="G311" s="192"/>
      <c r="H311" s="21"/>
      <c r="I311" s="223"/>
    </row>
    <row r="312" spans="1:9">
      <c r="A312" s="20"/>
      <c r="B312" s="192"/>
      <c r="C312" s="251"/>
      <c r="D312" s="21"/>
      <c r="E312" s="21"/>
      <c r="F312" s="21"/>
      <c r="G312" s="192"/>
      <c r="H312" s="21"/>
      <c r="I312" s="223"/>
    </row>
    <row r="313" spans="1:9">
      <c r="A313" s="20"/>
      <c r="B313" s="192"/>
      <c r="C313" s="251"/>
      <c r="D313" s="21"/>
      <c r="E313" s="21"/>
      <c r="F313" s="21"/>
      <c r="G313" s="192"/>
      <c r="H313" s="21"/>
      <c r="I313" s="223"/>
    </row>
    <row r="314" spans="1:9">
      <c r="A314" s="20"/>
      <c r="B314" s="192"/>
      <c r="C314" s="251"/>
      <c r="D314" s="21"/>
      <c r="E314" s="21"/>
      <c r="F314" s="21"/>
      <c r="G314" s="192"/>
      <c r="H314" s="21"/>
      <c r="I314" s="223"/>
    </row>
    <row r="315" spans="1:9">
      <c r="A315" s="20"/>
      <c r="B315" s="192"/>
      <c r="C315" s="251"/>
      <c r="D315" s="21"/>
      <c r="E315" s="21"/>
      <c r="F315" s="21"/>
      <c r="G315" s="192"/>
      <c r="H315" s="21"/>
      <c r="I315" s="223"/>
    </row>
    <row r="316" spans="1:9">
      <c r="A316" s="20"/>
      <c r="B316" s="192"/>
      <c r="C316" s="251"/>
      <c r="D316" s="21"/>
      <c r="E316" s="21"/>
      <c r="F316" s="21"/>
      <c r="G316" s="192"/>
      <c r="H316" s="21"/>
      <c r="I316" s="223"/>
    </row>
    <row r="317" spans="1:9">
      <c r="A317" s="20"/>
      <c r="B317" s="192"/>
      <c r="C317" s="251"/>
      <c r="D317" s="21"/>
      <c r="E317" s="21"/>
      <c r="F317" s="21"/>
      <c r="G317" s="192"/>
      <c r="H317" s="21"/>
      <c r="I317" s="223"/>
    </row>
    <row r="318" spans="1:9">
      <c r="A318" s="20"/>
      <c r="B318" s="192"/>
      <c r="C318" s="251"/>
      <c r="D318" s="21"/>
      <c r="E318" s="21"/>
      <c r="F318" s="21"/>
      <c r="G318" s="192"/>
      <c r="H318" s="21"/>
      <c r="I318" s="223"/>
    </row>
    <row r="319" spans="1:9">
      <c r="A319" s="20"/>
      <c r="B319" s="192"/>
      <c r="C319" s="251"/>
      <c r="D319" s="21"/>
      <c r="E319" s="21"/>
      <c r="F319" s="21"/>
      <c r="G319" s="192"/>
      <c r="H319" s="21"/>
      <c r="I319" s="223"/>
    </row>
    <row r="320" spans="1:9">
      <c r="A320" s="20"/>
      <c r="B320" s="192"/>
      <c r="C320" s="251"/>
      <c r="D320" s="21"/>
      <c r="E320" s="21"/>
      <c r="F320" s="21"/>
      <c r="G320" s="192"/>
      <c r="H320" s="21"/>
      <c r="I320" s="223"/>
    </row>
    <row r="321" spans="1:9">
      <c r="A321" s="20"/>
      <c r="B321" s="192"/>
      <c r="C321" s="264"/>
      <c r="D321" s="29"/>
      <c r="E321" s="29"/>
      <c r="F321" s="21"/>
      <c r="G321" s="192"/>
      <c r="H321" s="21"/>
      <c r="I321" s="223"/>
    </row>
    <row r="322" spans="1:9">
      <c r="A322" s="20"/>
      <c r="B322" s="192"/>
      <c r="C322" s="251"/>
      <c r="D322" s="21"/>
      <c r="E322" s="21"/>
      <c r="F322" s="21"/>
      <c r="G322" s="192"/>
      <c r="H322" s="21"/>
      <c r="I322" s="223"/>
    </row>
    <row r="323" spans="1:9">
      <c r="A323" s="20"/>
      <c r="B323" s="192"/>
      <c r="C323" s="251"/>
      <c r="D323" s="21"/>
      <c r="E323" s="21"/>
      <c r="F323" s="21"/>
      <c r="G323" s="192"/>
      <c r="H323" s="21"/>
      <c r="I323" s="223"/>
    </row>
    <row r="324" spans="1:9">
      <c r="A324" s="20"/>
      <c r="B324" s="192"/>
      <c r="C324" s="251"/>
      <c r="D324" s="21"/>
      <c r="E324" s="21"/>
      <c r="F324" s="21"/>
      <c r="G324" s="192"/>
      <c r="H324" s="21"/>
      <c r="I324" s="223"/>
    </row>
    <row r="325" spans="1:9">
      <c r="A325" s="20"/>
      <c r="B325" s="192"/>
      <c r="C325" s="251"/>
      <c r="D325" s="21"/>
      <c r="E325" s="21"/>
      <c r="F325" s="21"/>
      <c r="G325" s="192"/>
      <c r="H325" s="21"/>
      <c r="I325" s="223"/>
    </row>
    <row r="326" spans="1:9">
      <c r="A326" s="20"/>
      <c r="B326" s="192"/>
      <c r="C326" s="251"/>
      <c r="D326" s="21"/>
      <c r="E326" s="21"/>
      <c r="F326" s="21"/>
      <c r="G326" s="192"/>
      <c r="H326" s="21"/>
      <c r="I326" s="223"/>
    </row>
    <row r="327" spans="1:9">
      <c r="A327" s="20"/>
      <c r="B327" s="192"/>
      <c r="C327" s="264"/>
      <c r="D327" s="29"/>
      <c r="E327" s="29"/>
      <c r="F327" s="21"/>
      <c r="G327" s="192"/>
      <c r="H327" s="21"/>
      <c r="I327" s="223"/>
    </row>
    <row r="328" spans="1:9">
      <c r="A328" s="20"/>
      <c r="B328" s="192"/>
      <c r="C328" s="264"/>
      <c r="D328" s="29"/>
      <c r="E328" s="29"/>
      <c r="F328" s="21"/>
      <c r="G328" s="192"/>
      <c r="H328" s="21"/>
      <c r="I328" s="223"/>
    </row>
    <row r="329" spans="1:9">
      <c r="A329" s="20"/>
      <c r="B329" s="192"/>
      <c r="C329" s="251"/>
      <c r="D329" s="21"/>
      <c r="E329" s="21"/>
      <c r="F329" s="21"/>
      <c r="G329" s="192"/>
      <c r="H329" s="21"/>
      <c r="I329" s="223"/>
    </row>
    <row r="330" spans="1:9">
      <c r="A330" s="20"/>
      <c r="B330" s="192"/>
      <c r="C330" s="251"/>
      <c r="D330" s="21"/>
      <c r="E330" s="21"/>
      <c r="F330" s="21"/>
      <c r="G330" s="192"/>
      <c r="H330" s="21"/>
      <c r="I330" s="223"/>
    </row>
    <row r="331" spans="1:9">
      <c r="A331" s="20"/>
      <c r="B331" s="192"/>
      <c r="C331" s="251"/>
      <c r="D331" s="21"/>
      <c r="E331" s="21"/>
      <c r="F331" s="21"/>
      <c r="G331" s="192"/>
      <c r="H331" s="21"/>
      <c r="I331" s="223"/>
    </row>
    <row r="332" spans="1:9">
      <c r="A332" s="20"/>
      <c r="B332" s="192"/>
      <c r="C332" s="251"/>
      <c r="D332" s="21"/>
      <c r="E332" s="21"/>
      <c r="F332" s="21"/>
      <c r="G332" s="192"/>
      <c r="H332" s="21"/>
      <c r="I332" s="223"/>
    </row>
    <row r="333" spans="1:9">
      <c r="A333" s="20"/>
      <c r="B333" s="192"/>
      <c r="C333" s="251"/>
      <c r="D333" s="21"/>
      <c r="E333" s="21"/>
      <c r="F333" s="21"/>
      <c r="G333" s="192"/>
      <c r="H333" s="21"/>
      <c r="I333" s="223"/>
    </row>
    <row r="334" spans="1:9">
      <c r="A334" s="20"/>
      <c r="B334" s="192"/>
      <c r="C334" s="251"/>
      <c r="D334" s="21"/>
      <c r="E334" s="21"/>
      <c r="F334" s="21"/>
      <c r="G334" s="192"/>
      <c r="H334" s="21"/>
      <c r="I334" s="223"/>
    </row>
    <row r="335" spans="1:9">
      <c r="A335" s="20"/>
      <c r="B335" s="192"/>
      <c r="C335" s="251"/>
      <c r="D335" s="21"/>
      <c r="E335" s="21"/>
      <c r="F335" s="21"/>
      <c r="G335" s="192"/>
      <c r="H335" s="21"/>
      <c r="I335" s="223"/>
    </row>
    <row r="336" spans="1:9">
      <c r="A336" s="20"/>
      <c r="B336" s="192"/>
      <c r="C336" s="251"/>
      <c r="D336" s="21"/>
      <c r="E336" s="21"/>
      <c r="F336" s="21"/>
      <c r="G336" s="192"/>
      <c r="H336" s="21"/>
      <c r="I336" s="223"/>
    </row>
    <row r="337" spans="1:9">
      <c r="A337" s="20"/>
      <c r="B337" s="192"/>
      <c r="C337" s="251"/>
      <c r="D337" s="21"/>
      <c r="E337" s="21"/>
      <c r="F337" s="21"/>
      <c r="G337" s="192"/>
      <c r="H337" s="21"/>
      <c r="I337" s="223"/>
    </row>
    <row r="338" spans="1:9">
      <c r="A338" s="20"/>
      <c r="B338" s="192"/>
      <c r="C338" s="251"/>
      <c r="D338" s="21"/>
      <c r="E338" s="21"/>
      <c r="F338" s="21"/>
      <c r="G338" s="192"/>
      <c r="H338" s="21"/>
      <c r="I338" s="223"/>
    </row>
    <row r="339" spans="1:9">
      <c r="A339" s="20"/>
      <c r="B339" s="192"/>
      <c r="C339" s="251"/>
      <c r="D339" s="21"/>
      <c r="E339" s="21"/>
      <c r="F339" s="21"/>
      <c r="G339" s="192"/>
      <c r="H339" s="21"/>
      <c r="I339" s="223"/>
    </row>
    <row r="340" spans="1:9">
      <c r="A340" s="20"/>
      <c r="B340" s="192"/>
      <c r="C340" s="251"/>
      <c r="D340" s="21"/>
      <c r="E340" s="21"/>
      <c r="F340" s="21"/>
      <c r="G340" s="192"/>
      <c r="H340" s="21"/>
      <c r="I340" s="223"/>
    </row>
    <row r="341" spans="1:9">
      <c r="A341" s="20"/>
      <c r="B341" s="192"/>
      <c r="C341" s="251"/>
      <c r="D341" s="21"/>
      <c r="E341" s="21"/>
      <c r="F341" s="21"/>
      <c r="G341" s="192"/>
      <c r="H341" s="21"/>
      <c r="I341" s="223"/>
    </row>
    <row r="342" spans="1:9">
      <c r="A342" s="20"/>
      <c r="B342" s="192"/>
      <c r="C342" s="251"/>
      <c r="D342" s="21"/>
      <c r="E342" s="21"/>
      <c r="F342" s="21"/>
      <c r="G342" s="192"/>
      <c r="H342" s="21"/>
      <c r="I342" s="223"/>
    </row>
    <row r="343" spans="1:9">
      <c r="A343" s="20"/>
      <c r="B343" s="192"/>
      <c r="C343" s="251"/>
      <c r="D343" s="21"/>
      <c r="E343" s="21"/>
      <c r="F343" s="21"/>
      <c r="G343" s="192"/>
      <c r="H343" s="21"/>
      <c r="I343" s="223"/>
    </row>
    <row r="344" spans="1:9">
      <c r="A344" s="20"/>
      <c r="B344" s="192"/>
      <c r="C344" s="251"/>
      <c r="D344" s="21"/>
      <c r="E344" s="21"/>
      <c r="F344" s="21"/>
      <c r="G344" s="192"/>
      <c r="H344" s="21"/>
      <c r="I344" s="223"/>
    </row>
    <row r="345" spans="1:9">
      <c r="A345" s="20"/>
      <c r="B345" s="192"/>
      <c r="C345" s="251"/>
      <c r="D345" s="21"/>
      <c r="E345" s="21"/>
      <c r="F345" s="21"/>
      <c r="G345" s="192"/>
      <c r="H345" s="21"/>
      <c r="I345" s="223"/>
    </row>
    <row r="346" spans="1:9">
      <c r="A346" s="20"/>
      <c r="B346" s="192"/>
      <c r="C346" s="251"/>
      <c r="D346" s="21"/>
      <c r="E346" s="21"/>
      <c r="F346" s="21"/>
      <c r="G346" s="192"/>
      <c r="H346" s="21"/>
      <c r="I346" s="223"/>
    </row>
    <row r="347" spans="1:9">
      <c r="A347" s="20"/>
      <c r="B347" s="192"/>
      <c r="C347" s="251"/>
      <c r="D347" s="21"/>
      <c r="E347" s="21"/>
      <c r="F347" s="21"/>
      <c r="G347" s="192"/>
      <c r="H347" s="21"/>
      <c r="I347" s="223"/>
    </row>
    <row r="348" spans="1:9">
      <c r="A348" s="20"/>
      <c r="B348" s="192"/>
      <c r="C348" s="251"/>
      <c r="D348" s="21"/>
      <c r="E348" s="21"/>
      <c r="F348" s="21"/>
      <c r="G348" s="192"/>
      <c r="H348" s="21"/>
      <c r="I348" s="223"/>
    </row>
    <row r="349" spans="1:9">
      <c r="A349" s="20"/>
      <c r="B349" s="192"/>
      <c r="C349" s="251"/>
      <c r="D349" s="21"/>
      <c r="E349" s="21"/>
      <c r="F349" s="21"/>
      <c r="G349" s="192"/>
      <c r="H349" s="21"/>
      <c r="I349" s="223"/>
    </row>
    <row r="350" spans="1:9">
      <c r="A350" s="20"/>
      <c r="B350" s="192"/>
      <c r="C350" s="251"/>
      <c r="D350" s="21"/>
      <c r="E350" s="21"/>
      <c r="F350" s="21"/>
      <c r="G350" s="192"/>
      <c r="H350" s="29"/>
      <c r="I350" s="223"/>
    </row>
    <row r="351" spans="1:9">
      <c r="A351" s="20"/>
      <c r="B351" s="192"/>
      <c r="C351" s="251"/>
      <c r="D351" s="21"/>
      <c r="E351" s="21"/>
      <c r="F351" s="21"/>
      <c r="G351" s="192"/>
      <c r="H351" s="21"/>
      <c r="I351" s="223"/>
    </row>
    <row r="352" spans="1:9">
      <c r="A352" s="20"/>
      <c r="B352" s="192"/>
      <c r="C352" s="251"/>
      <c r="D352" s="21"/>
      <c r="E352" s="21"/>
      <c r="F352" s="21"/>
      <c r="G352" s="192"/>
      <c r="H352" s="21"/>
      <c r="I352" s="223"/>
    </row>
    <row r="353" spans="1:9">
      <c r="A353" s="20"/>
      <c r="B353" s="192"/>
      <c r="C353" s="251"/>
      <c r="D353" s="21"/>
      <c r="E353" s="21"/>
      <c r="F353" s="21"/>
      <c r="G353" s="192"/>
      <c r="H353" s="21"/>
      <c r="I353" s="223"/>
    </row>
    <row r="354" spans="1:9">
      <c r="A354" s="20"/>
      <c r="B354" s="192"/>
      <c r="C354" s="251"/>
      <c r="D354" s="21"/>
      <c r="E354" s="21"/>
      <c r="F354" s="21"/>
      <c r="G354" s="192"/>
      <c r="H354" s="21"/>
      <c r="I354" s="223"/>
    </row>
    <row r="355" spans="1:9">
      <c r="A355" s="20"/>
      <c r="B355" s="192"/>
      <c r="C355" s="251"/>
      <c r="D355" s="21"/>
      <c r="E355" s="21"/>
      <c r="F355" s="21"/>
      <c r="G355" s="192"/>
      <c r="H355" s="21"/>
      <c r="I355" s="223"/>
    </row>
    <row r="356" spans="1:9">
      <c r="A356" s="20"/>
      <c r="B356" s="192"/>
      <c r="C356" s="251"/>
      <c r="D356" s="21"/>
      <c r="E356" s="21"/>
      <c r="F356" s="21"/>
      <c r="G356" s="192"/>
      <c r="H356" s="21"/>
      <c r="I356" s="223"/>
    </row>
    <row r="357" spans="1:9">
      <c r="A357" s="20"/>
      <c r="B357" s="192"/>
      <c r="C357" s="251"/>
      <c r="D357" s="21"/>
      <c r="E357" s="21"/>
      <c r="F357" s="21"/>
      <c r="G357" s="192"/>
      <c r="H357" s="21"/>
      <c r="I357" s="223"/>
    </row>
    <row r="358" spans="1:9">
      <c r="A358" s="20"/>
      <c r="B358" s="192"/>
      <c r="C358" s="251"/>
      <c r="D358" s="21"/>
      <c r="E358" s="21"/>
      <c r="F358" s="21"/>
      <c r="G358" s="192"/>
      <c r="H358" s="21"/>
      <c r="I358" s="223"/>
    </row>
    <row r="359" spans="1:9">
      <c r="A359" s="20"/>
      <c r="B359" s="192"/>
      <c r="C359" s="251"/>
      <c r="D359" s="21"/>
      <c r="E359" s="21"/>
      <c r="F359" s="21"/>
      <c r="G359" s="192"/>
      <c r="H359" s="21"/>
      <c r="I359" s="223"/>
    </row>
    <row r="360" spans="1:9">
      <c r="A360" s="20"/>
      <c r="B360" s="192"/>
      <c r="C360" s="251"/>
      <c r="D360" s="21"/>
      <c r="E360" s="21"/>
      <c r="F360" s="21"/>
      <c r="G360" s="192"/>
      <c r="H360" s="21"/>
      <c r="I360" s="223"/>
    </row>
    <row r="361" spans="1:9">
      <c r="A361" s="20"/>
      <c r="B361" s="192"/>
      <c r="C361" s="251"/>
      <c r="D361" s="21"/>
      <c r="E361" s="21"/>
      <c r="F361" s="21"/>
      <c r="G361" s="192"/>
      <c r="H361" s="21"/>
      <c r="I361" s="223"/>
    </row>
    <row r="362" spans="1:9">
      <c r="A362" s="20"/>
      <c r="B362" s="192"/>
      <c r="C362" s="251"/>
      <c r="D362" s="21"/>
      <c r="E362" s="21"/>
      <c r="F362" s="21"/>
      <c r="G362" s="192"/>
      <c r="H362" s="21"/>
      <c r="I362" s="223"/>
    </row>
    <row r="363" spans="1:9">
      <c r="A363" s="20"/>
      <c r="B363" s="192"/>
      <c r="C363" s="251"/>
      <c r="D363" s="21"/>
      <c r="E363" s="21"/>
      <c r="F363" s="21"/>
      <c r="G363" s="192"/>
      <c r="H363" s="21"/>
      <c r="I363" s="223"/>
    </row>
    <row r="364" spans="1:9">
      <c r="A364" s="20"/>
      <c r="B364" s="192"/>
      <c r="C364" s="251"/>
      <c r="D364" s="21"/>
      <c r="E364" s="21"/>
      <c r="F364" s="21"/>
      <c r="G364" s="192"/>
      <c r="H364" s="21"/>
      <c r="I364" s="223"/>
    </row>
    <row r="365" spans="1:9">
      <c r="A365" s="20"/>
      <c r="B365" s="192"/>
      <c r="C365" s="251"/>
      <c r="D365" s="21"/>
      <c r="E365" s="21"/>
      <c r="F365" s="21"/>
      <c r="G365" s="192"/>
      <c r="H365" s="21"/>
      <c r="I365" s="223"/>
    </row>
    <row r="366" spans="1:9">
      <c r="A366" s="20"/>
      <c r="B366" s="192"/>
      <c r="C366" s="251"/>
      <c r="D366" s="21"/>
      <c r="E366" s="21"/>
      <c r="F366" s="21"/>
      <c r="G366" s="192"/>
      <c r="H366" s="21"/>
      <c r="I366" s="223"/>
    </row>
    <row r="367" spans="1:9">
      <c r="A367" s="20"/>
      <c r="B367" s="192"/>
      <c r="C367" s="251"/>
      <c r="D367" s="21"/>
      <c r="E367" s="21"/>
      <c r="F367" s="21"/>
      <c r="G367" s="192"/>
      <c r="H367" s="21"/>
      <c r="I367" s="223"/>
    </row>
    <row r="368" spans="1:9">
      <c r="A368" s="20"/>
      <c r="B368" s="192"/>
      <c r="C368" s="251"/>
      <c r="D368" s="21"/>
      <c r="E368" s="21"/>
      <c r="F368" s="21"/>
      <c r="G368" s="192"/>
      <c r="H368" s="21"/>
      <c r="I368" s="223"/>
    </row>
    <row r="369" spans="1:9">
      <c r="A369" s="20"/>
      <c r="B369" s="192"/>
      <c r="C369" s="251"/>
      <c r="D369" s="21"/>
      <c r="E369" s="21"/>
      <c r="F369" s="21"/>
      <c r="G369" s="192"/>
      <c r="H369" s="21"/>
      <c r="I369" s="223"/>
    </row>
    <row r="370" spans="1:9">
      <c r="A370" s="20"/>
      <c r="B370" s="192"/>
      <c r="C370" s="251"/>
      <c r="D370" s="21"/>
      <c r="E370" s="21"/>
      <c r="F370" s="21"/>
      <c r="G370" s="192"/>
      <c r="H370" s="21"/>
      <c r="I370" s="223"/>
    </row>
    <row r="371" spans="1:9">
      <c r="A371" s="20"/>
      <c r="B371" s="192"/>
      <c r="C371" s="251"/>
      <c r="D371" s="21"/>
      <c r="E371" s="21"/>
      <c r="F371" s="21"/>
      <c r="G371" s="192"/>
      <c r="H371" s="21"/>
      <c r="I371" s="223"/>
    </row>
    <row r="372" spans="1:9">
      <c r="A372" s="20"/>
      <c r="B372" s="192"/>
      <c r="C372" s="251"/>
      <c r="D372" s="21"/>
      <c r="E372" s="21"/>
      <c r="F372" s="21"/>
      <c r="G372" s="192"/>
      <c r="H372" s="21"/>
      <c r="I372" s="223"/>
    </row>
    <row r="373" spans="1:9">
      <c r="A373" s="20"/>
      <c r="B373" s="192"/>
      <c r="C373" s="251"/>
      <c r="D373" s="21"/>
      <c r="E373" s="21"/>
      <c r="F373" s="21"/>
      <c r="G373" s="192"/>
      <c r="H373" s="21"/>
      <c r="I373" s="223"/>
    </row>
    <row r="374" spans="1:9">
      <c r="A374" s="20"/>
      <c r="B374" s="192"/>
      <c r="C374" s="251"/>
      <c r="D374" s="21"/>
      <c r="E374" s="21"/>
      <c r="F374" s="21"/>
      <c r="G374" s="192"/>
      <c r="H374" s="21"/>
      <c r="I374" s="223"/>
    </row>
    <row r="375" spans="1:9">
      <c r="A375" s="20"/>
      <c r="B375" s="192"/>
      <c r="C375" s="251"/>
      <c r="D375" s="21"/>
      <c r="E375" s="21"/>
      <c r="F375" s="21"/>
      <c r="G375" s="192"/>
      <c r="H375" s="21"/>
      <c r="I375" s="223"/>
    </row>
    <row r="376" spans="1:9">
      <c r="A376" s="20"/>
      <c r="B376" s="192"/>
      <c r="C376" s="251"/>
      <c r="D376" s="21"/>
      <c r="E376" s="21"/>
      <c r="F376" s="21"/>
      <c r="G376" s="192"/>
      <c r="H376" s="21"/>
      <c r="I376" s="223"/>
    </row>
    <row r="377" spans="1:9">
      <c r="A377" s="20"/>
      <c r="B377" s="192"/>
      <c r="C377" s="251"/>
      <c r="D377" s="21"/>
      <c r="E377" s="21"/>
      <c r="F377" s="21"/>
      <c r="G377" s="192"/>
      <c r="H377" s="21"/>
      <c r="I377" s="223"/>
    </row>
    <row r="378" spans="1:9">
      <c r="A378" s="20"/>
      <c r="B378" s="192"/>
      <c r="C378" s="251"/>
      <c r="D378" s="21"/>
      <c r="E378" s="21"/>
      <c r="F378" s="21"/>
      <c r="G378" s="192"/>
      <c r="H378" s="21"/>
      <c r="I378" s="223"/>
    </row>
    <row r="379" spans="1:9">
      <c r="A379" s="20"/>
      <c r="B379" s="192"/>
      <c r="C379" s="251"/>
      <c r="D379" s="21"/>
      <c r="E379" s="21"/>
      <c r="F379" s="21"/>
      <c r="G379" s="192"/>
      <c r="H379" s="21"/>
      <c r="I379" s="223"/>
    </row>
    <row r="380" spans="1:9">
      <c r="A380" s="20"/>
      <c r="B380" s="192"/>
      <c r="C380" s="251"/>
      <c r="D380" s="21"/>
      <c r="E380" s="21"/>
      <c r="F380" s="21"/>
      <c r="G380" s="192"/>
      <c r="H380" s="21"/>
      <c r="I380" s="223"/>
    </row>
    <row r="381" spans="1:9">
      <c r="A381" s="20"/>
      <c r="B381" s="192"/>
      <c r="C381" s="251"/>
      <c r="D381" s="21"/>
      <c r="E381" s="21"/>
      <c r="F381" s="21"/>
      <c r="G381" s="192"/>
      <c r="H381" s="21"/>
      <c r="I381" s="223"/>
    </row>
    <row r="382" spans="1:9">
      <c r="A382" s="20"/>
      <c r="B382" s="192"/>
      <c r="C382" s="251"/>
      <c r="D382" s="21"/>
      <c r="E382" s="21"/>
      <c r="F382" s="21"/>
      <c r="G382" s="192"/>
      <c r="H382" s="21"/>
      <c r="I382" s="223"/>
    </row>
    <row r="383" spans="1:9">
      <c r="A383" s="20"/>
      <c r="B383" s="192"/>
      <c r="C383" s="251"/>
      <c r="D383" s="21"/>
      <c r="E383" s="21"/>
      <c r="F383" s="21"/>
      <c r="G383" s="192"/>
      <c r="H383" s="21"/>
      <c r="I383" s="223"/>
    </row>
    <row r="384" spans="1:9">
      <c r="A384" s="20"/>
      <c r="B384" s="192"/>
      <c r="C384" s="251"/>
      <c r="D384" s="21"/>
      <c r="E384" s="21"/>
      <c r="F384" s="21"/>
      <c r="G384" s="192"/>
      <c r="H384" s="21"/>
      <c r="I384" s="223"/>
    </row>
    <row r="385" spans="1:9">
      <c r="A385" s="20"/>
      <c r="B385" s="192"/>
      <c r="C385" s="251"/>
      <c r="D385" s="21"/>
      <c r="E385" s="21"/>
      <c r="F385" s="21"/>
      <c r="G385" s="183"/>
      <c r="H385" s="21"/>
      <c r="I385" s="223"/>
    </row>
    <row r="386" spans="1:9">
      <c r="A386" s="20"/>
      <c r="B386" s="192"/>
      <c r="C386" s="251"/>
      <c r="D386" s="21"/>
      <c r="E386" s="21"/>
      <c r="F386" s="21"/>
      <c r="G386" s="193"/>
      <c r="H386" s="21"/>
      <c r="I386" s="223"/>
    </row>
    <row r="387" spans="1:9">
      <c r="A387" s="20"/>
      <c r="B387" s="192"/>
      <c r="C387" s="251"/>
      <c r="D387" s="21"/>
      <c r="E387" s="21"/>
      <c r="F387" s="21"/>
      <c r="G387" s="193"/>
      <c r="H387" s="21"/>
      <c r="I387" s="223"/>
    </row>
    <row r="388" spans="1:9">
      <c r="A388" s="20"/>
      <c r="B388" s="196"/>
      <c r="C388" s="265"/>
      <c r="D388" s="32"/>
      <c r="E388" s="32"/>
      <c r="F388" s="32"/>
      <c r="G388" s="192"/>
      <c r="H388" s="79"/>
      <c r="I388" s="223"/>
    </row>
    <row r="389" spans="1:9">
      <c r="A389" s="255"/>
      <c r="B389" s="193"/>
      <c r="C389" s="266"/>
      <c r="D389" s="36"/>
      <c r="E389" s="36"/>
      <c r="F389" s="36"/>
      <c r="G389" s="192"/>
      <c r="H389" s="184"/>
      <c r="I389" s="227"/>
    </row>
    <row r="390" spans="1:9">
      <c r="A390" s="38"/>
      <c r="B390" s="193"/>
      <c r="C390" s="266"/>
      <c r="D390" s="36"/>
      <c r="E390" s="36"/>
      <c r="F390" s="36"/>
      <c r="G390" s="192"/>
      <c r="H390" s="184"/>
      <c r="I390" s="228"/>
    </row>
    <row r="391" spans="1:9">
      <c r="A391" s="38"/>
      <c r="B391" s="192"/>
      <c r="C391" s="251"/>
      <c r="D391" s="21"/>
      <c r="E391" s="21"/>
      <c r="F391" s="21"/>
      <c r="G391" s="192"/>
      <c r="H391" s="21"/>
      <c r="I391" s="228"/>
    </row>
    <row r="392" spans="1:9">
      <c r="A392" s="40"/>
      <c r="B392" s="192"/>
      <c r="C392" s="251"/>
      <c r="D392" s="21"/>
      <c r="E392" s="21"/>
      <c r="F392" s="21"/>
      <c r="G392" s="192"/>
      <c r="H392" s="21"/>
      <c r="I392" s="223"/>
    </row>
    <row r="393" spans="1:9">
      <c r="A393" s="40"/>
      <c r="B393" s="192"/>
      <c r="C393" s="251"/>
      <c r="D393" s="21"/>
      <c r="E393" s="21"/>
      <c r="F393" s="21"/>
      <c r="G393" s="192"/>
      <c r="H393" s="21"/>
      <c r="I393" s="223"/>
    </row>
    <row r="394" spans="1:9">
      <c r="A394" s="40"/>
      <c r="B394" s="192"/>
      <c r="C394" s="251"/>
      <c r="D394" s="21"/>
      <c r="E394" s="21"/>
      <c r="F394" s="21"/>
      <c r="G394" s="192"/>
      <c r="H394" s="21"/>
      <c r="I394" s="223"/>
    </row>
    <row r="395" spans="1:9">
      <c r="A395" s="40"/>
      <c r="B395" s="192"/>
      <c r="C395" s="251"/>
      <c r="D395" s="21"/>
      <c r="E395" s="21"/>
      <c r="F395" s="21"/>
      <c r="G395" s="192"/>
      <c r="H395" s="21"/>
      <c r="I395" s="223"/>
    </row>
    <row r="396" spans="1:9">
      <c r="A396" s="40"/>
      <c r="B396" s="192"/>
      <c r="C396" s="251"/>
      <c r="D396" s="21"/>
      <c r="E396" s="21"/>
      <c r="F396" s="21"/>
      <c r="G396" s="192"/>
      <c r="H396" s="21"/>
      <c r="I396" s="223"/>
    </row>
    <row r="397" spans="1:9">
      <c r="A397" s="40"/>
      <c r="B397" s="192"/>
      <c r="C397" s="251"/>
      <c r="D397" s="21"/>
      <c r="E397" s="21"/>
      <c r="F397" s="21"/>
      <c r="G397" s="192"/>
      <c r="H397" s="21"/>
      <c r="I397" s="223"/>
    </row>
    <row r="398" spans="1:9">
      <c r="A398" s="40"/>
      <c r="B398" s="192"/>
      <c r="C398" s="251"/>
      <c r="D398" s="21"/>
      <c r="E398" s="21"/>
      <c r="F398" s="21"/>
      <c r="G398" s="192"/>
      <c r="H398" s="21"/>
      <c r="I398" s="223"/>
    </row>
    <row r="399" spans="1:9">
      <c r="A399" s="40"/>
      <c r="B399" s="192"/>
      <c r="C399" s="251"/>
      <c r="D399" s="21"/>
      <c r="E399" s="21"/>
      <c r="F399" s="21"/>
      <c r="G399" s="192"/>
      <c r="H399" s="21"/>
      <c r="I399" s="223"/>
    </row>
    <row r="400" spans="1:9">
      <c r="A400" s="40"/>
      <c r="B400" s="192"/>
      <c r="C400" s="251"/>
      <c r="D400" s="21"/>
      <c r="E400" s="21"/>
      <c r="F400" s="21"/>
      <c r="G400" s="192"/>
      <c r="H400" s="21"/>
      <c r="I400" s="223"/>
    </row>
    <row r="401" spans="1:9">
      <c r="A401" s="40"/>
      <c r="B401" s="192"/>
      <c r="C401" s="251"/>
      <c r="D401" s="21"/>
      <c r="E401" s="21"/>
      <c r="F401" s="21"/>
      <c r="G401" s="192"/>
      <c r="H401" s="21"/>
      <c r="I401" s="223"/>
    </row>
    <row r="402" spans="1:9">
      <c r="A402" s="40"/>
      <c r="B402" s="192"/>
      <c r="C402" s="251"/>
      <c r="D402" s="21"/>
      <c r="E402" s="21"/>
      <c r="F402" s="21"/>
      <c r="G402" s="192"/>
      <c r="H402" s="21"/>
      <c r="I402" s="223"/>
    </row>
    <row r="403" spans="1:9">
      <c r="A403" s="40"/>
      <c r="B403" s="192"/>
      <c r="C403" s="251"/>
      <c r="D403" s="21"/>
      <c r="E403" s="21"/>
      <c r="F403" s="21"/>
      <c r="G403" s="192"/>
      <c r="H403" s="21"/>
      <c r="I403" s="223"/>
    </row>
    <row r="404" spans="1:9">
      <c r="A404" s="40"/>
      <c r="B404" s="192"/>
      <c r="C404" s="251"/>
      <c r="D404" s="21"/>
      <c r="E404" s="21"/>
      <c r="F404" s="21"/>
      <c r="G404" s="192"/>
      <c r="H404" s="21"/>
      <c r="I404" s="223"/>
    </row>
    <row r="405" spans="1:9">
      <c r="A405" s="40"/>
      <c r="B405" s="192"/>
      <c r="C405" s="251"/>
      <c r="D405" s="21"/>
      <c r="E405" s="21"/>
      <c r="F405" s="21"/>
      <c r="G405" s="192"/>
      <c r="H405" s="21"/>
      <c r="I405" s="223"/>
    </row>
    <row r="406" spans="1:9">
      <c r="A406" s="40"/>
      <c r="B406" s="192"/>
      <c r="C406" s="251"/>
      <c r="D406" s="21"/>
      <c r="E406" s="21"/>
      <c r="F406" s="21"/>
      <c r="G406" s="192"/>
      <c r="H406" s="21"/>
      <c r="I406" s="223"/>
    </row>
    <row r="407" spans="1:9">
      <c r="A407" s="40"/>
      <c r="B407" s="192"/>
      <c r="C407" s="251"/>
      <c r="D407" s="21"/>
      <c r="E407" s="21"/>
      <c r="F407" s="21"/>
      <c r="G407" s="192"/>
      <c r="H407" s="21"/>
      <c r="I407" s="223"/>
    </row>
    <row r="408" spans="1:9">
      <c r="A408" s="40"/>
      <c r="B408" s="192"/>
      <c r="C408" s="251"/>
      <c r="D408" s="21"/>
      <c r="E408" s="21"/>
      <c r="F408" s="21"/>
      <c r="G408" s="192"/>
      <c r="H408" s="21"/>
      <c r="I408" s="223"/>
    </row>
    <row r="409" spans="1:9">
      <c r="A409" s="40"/>
      <c r="B409" s="192"/>
      <c r="C409" s="251"/>
      <c r="D409" s="21"/>
      <c r="E409" s="21"/>
      <c r="F409" s="21"/>
      <c r="G409" s="192"/>
      <c r="H409" s="21"/>
      <c r="I409" s="223"/>
    </row>
    <row r="410" spans="1:9">
      <c r="A410" s="40"/>
      <c r="B410" s="192"/>
      <c r="C410" s="251"/>
      <c r="D410" s="21"/>
      <c r="E410" s="21"/>
      <c r="F410" s="21"/>
      <c r="G410" s="192"/>
      <c r="H410" s="21"/>
      <c r="I410" s="223"/>
    </row>
    <row r="411" spans="1:9">
      <c r="A411" s="40"/>
      <c r="B411" s="192"/>
      <c r="C411" s="251"/>
      <c r="D411" s="21"/>
      <c r="E411" s="21"/>
      <c r="F411" s="21"/>
      <c r="G411" s="192"/>
      <c r="H411" s="21"/>
      <c r="I411" s="223"/>
    </row>
    <row r="412" spans="1:9">
      <c r="A412" s="40"/>
      <c r="B412" s="192"/>
      <c r="C412" s="251"/>
      <c r="D412" s="21"/>
      <c r="E412" s="21"/>
      <c r="F412" s="21"/>
      <c r="G412" s="192"/>
      <c r="H412" s="21"/>
      <c r="I412" s="223"/>
    </row>
    <row r="413" spans="1:9">
      <c r="A413" s="40"/>
      <c r="B413" s="192"/>
      <c r="C413" s="251"/>
      <c r="D413" s="21"/>
      <c r="E413" s="21"/>
      <c r="F413" s="21"/>
      <c r="G413" s="192"/>
      <c r="H413" s="21"/>
      <c r="I413" s="223"/>
    </row>
    <row r="414" spans="1:9">
      <c r="A414" s="40"/>
      <c r="B414" s="192"/>
      <c r="C414" s="251"/>
      <c r="D414" s="21"/>
      <c r="E414" s="21"/>
      <c r="F414" s="21"/>
      <c r="G414" s="192"/>
      <c r="H414" s="21"/>
      <c r="I414" s="223"/>
    </row>
    <row r="415" spans="1:9">
      <c r="A415" s="40"/>
      <c r="B415" s="192"/>
      <c r="C415" s="251"/>
      <c r="D415" s="21"/>
      <c r="E415" s="21"/>
      <c r="F415" s="21"/>
      <c r="G415" s="192"/>
      <c r="H415" s="21"/>
      <c r="I415" s="223"/>
    </row>
    <row r="416" spans="1:9">
      <c r="A416" s="40"/>
      <c r="B416" s="192"/>
      <c r="C416" s="251"/>
      <c r="D416" s="21"/>
      <c r="E416" s="21"/>
      <c r="F416" s="21"/>
      <c r="G416" s="192"/>
      <c r="H416" s="21"/>
      <c r="I416" s="223"/>
    </row>
    <row r="417" spans="1:9">
      <c r="A417" s="40"/>
      <c r="B417" s="192"/>
      <c r="C417" s="251"/>
      <c r="D417" s="21"/>
      <c r="E417" s="21"/>
      <c r="F417" s="21"/>
      <c r="G417" s="192"/>
      <c r="H417" s="21"/>
      <c r="I417" s="223"/>
    </row>
    <row r="418" spans="1:9">
      <c r="A418" s="40"/>
      <c r="B418" s="192"/>
      <c r="C418" s="251"/>
      <c r="D418" s="21"/>
      <c r="E418" s="21"/>
      <c r="F418" s="21"/>
      <c r="G418" s="192"/>
      <c r="H418" s="21"/>
      <c r="I418" s="223"/>
    </row>
    <row r="419" spans="1:9">
      <c r="A419" s="40"/>
      <c r="B419" s="192"/>
      <c r="C419" s="251"/>
      <c r="D419" s="21"/>
      <c r="E419" s="21"/>
      <c r="F419" s="21"/>
      <c r="G419" s="192"/>
      <c r="H419" s="21"/>
      <c r="I419" s="223"/>
    </row>
    <row r="420" spans="1:9">
      <c r="A420" s="40"/>
      <c r="B420" s="192"/>
      <c r="C420" s="251"/>
      <c r="D420" s="21"/>
      <c r="E420" s="21"/>
      <c r="F420" s="21"/>
      <c r="G420" s="192"/>
      <c r="H420" s="21"/>
      <c r="I420" s="223"/>
    </row>
    <row r="421" spans="1:9">
      <c r="A421" s="40"/>
      <c r="B421" s="192"/>
      <c r="C421" s="251"/>
      <c r="D421" s="21"/>
      <c r="E421" s="21"/>
      <c r="F421" s="21"/>
      <c r="G421" s="192"/>
      <c r="H421" s="21"/>
      <c r="I421" s="223"/>
    </row>
    <row r="422" spans="1:9">
      <c r="A422" s="40"/>
      <c r="B422" s="192"/>
      <c r="C422" s="251"/>
      <c r="D422" s="21"/>
      <c r="E422" s="21"/>
      <c r="F422" s="21"/>
      <c r="G422" s="205"/>
      <c r="H422" s="21"/>
      <c r="I422" s="223"/>
    </row>
    <row r="423" spans="1:9">
      <c r="A423" s="40"/>
      <c r="B423" s="192"/>
      <c r="C423" s="251"/>
      <c r="D423" s="21"/>
      <c r="E423" s="21"/>
      <c r="F423" s="21"/>
      <c r="G423" s="193"/>
      <c r="H423" s="21"/>
      <c r="I423" s="223"/>
    </row>
    <row r="424" spans="1:9">
      <c r="A424" s="40"/>
      <c r="B424" s="192"/>
      <c r="C424" s="251"/>
      <c r="D424" s="21"/>
      <c r="E424" s="21"/>
      <c r="F424" s="21"/>
      <c r="G424" s="194"/>
      <c r="H424" s="21"/>
      <c r="I424" s="223"/>
    </row>
    <row r="425" spans="1:9">
      <c r="A425" s="40"/>
      <c r="B425" s="205"/>
      <c r="C425" s="267"/>
      <c r="D425" s="44"/>
      <c r="E425" s="44"/>
      <c r="F425" s="44"/>
      <c r="G425" s="192"/>
      <c r="H425" s="200"/>
      <c r="I425" s="223"/>
    </row>
    <row r="426" spans="1:9">
      <c r="A426" s="256"/>
      <c r="B426" s="193"/>
      <c r="C426" s="266"/>
      <c r="D426" s="36"/>
      <c r="E426" s="36"/>
      <c r="F426" s="36"/>
      <c r="G426" s="192"/>
      <c r="H426" s="184"/>
      <c r="I426" s="212"/>
    </row>
    <row r="427" spans="1:9">
      <c r="A427" s="38"/>
      <c r="B427" s="194"/>
      <c r="C427" s="268"/>
      <c r="D427" s="284"/>
      <c r="E427" s="284"/>
      <c r="F427" s="284"/>
      <c r="G427" s="192"/>
      <c r="H427" s="185"/>
      <c r="I427" s="228"/>
    </row>
    <row r="428" spans="1:9">
      <c r="A428" s="283"/>
      <c r="B428" s="192"/>
      <c r="C428" s="251"/>
      <c r="D428" s="21"/>
      <c r="E428" s="21"/>
      <c r="F428" s="21"/>
      <c r="G428" s="192"/>
      <c r="H428" s="21"/>
      <c r="I428" s="229"/>
    </row>
    <row r="429" spans="1:9">
      <c r="A429" s="40"/>
      <c r="B429" s="192"/>
      <c r="C429" s="251"/>
      <c r="D429" s="21"/>
      <c r="E429" s="21"/>
      <c r="F429" s="21"/>
      <c r="G429" s="192"/>
      <c r="H429" s="21"/>
      <c r="I429" s="223"/>
    </row>
    <row r="430" spans="1:9">
      <c r="A430" s="40"/>
      <c r="B430" s="192"/>
      <c r="C430" s="251"/>
      <c r="D430" s="21"/>
      <c r="E430" s="21"/>
      <c r="F430" s="21"/>
      <c r="G430" s="192"/>
      <c r="H430" s="21"/>
      <c r="I430" s="223"/>
    </row>
    <row r="431" spans="1:9">
      <c r="A431" s="40"/>
      <c r="B431" s="192"/>
      <c r="C431" s="251"/>
      <c r="D431" s="21"/>
      <c r="E431" s="21"/>
      <c r="F431" s="53"/>
      <c r="G431" s="192"/>
      <c r="H431" s="21"/>
      <c r="I431" s="223"/>
    </row>
    <row r="432" spans="1:9">
      <c r="A432" s="40"/>
      <c r="B432" s="192"/>
      <c r="C432" s="251"/>
      <c r="D432" s="21"/>
      <c r="E432" s="21"/>
      <c r="F432" s="53"/>
      <c r="G432" s="192"/>
      <c r="H432" s="21"/>
      <c r="I432" s="223"/>
    </row>
    <row r="433" spans="1:9">
      <c r="A433" s="40"/>
      <c r="B433" s="192"/>
      <c r="C433" s="251"/>
      <c r="D433" s="21"/>
      <c r="E433" s="21"/>
      <c r="F433" s="21"/>
      <c r="G433" s="192"/>
      <c r="H433" s="21"/>
      <c r="I433" s="223"/>
    </row>
    <row r="434" spans="1:9">
      <c r="A434" s="40"/>
      <c r="B434" s="192"/>
      <c r="C434" s="251"/>
      <c r="D434" s="21"/>
      <c r="E434" s="21"/>
      <c r="F434" s="21"/>
      <c r="G434" s="192"/>
      <c r="H434" s="21"/>
      <c r="I434" s="223"/>
    </row>
    <row r="435" spans="1:9">
      <c r="A435" s="40"/>
      <c r="B435" s="192"/>
      <c r="C435" s="251"/>
      <c r="D435" s="21"/>
      <c r="E435" s="21"/>
      <c r="F435" s="21"/>
      <c r="G435" s="192"/>
      <c r="H435" s="21"/>
      <c r="I435" s="223"/>
    </row>
    <row r="436" spans="1:9">
      <c r="A436" s="40"/>
      <c r="B436" s="192"/>
      <c r="C436" s="251"/>
      <c r="D436" s="21"/>
      <c r="E436" s="21"/>
      <c r="F436" s="21"/>
      <c r="G436" s="192"/>
      <c r="H436" s="21"/>
      <c r="I436" s="223"/>
    </row>
    <row r="437" spans="1:9">
      <c r="A437" s="40"/>
      <c r="B437" s="192"/>
      <c r="C437" s="251"/>
      <c r="D437" s="21"/>
      <c r="E437" s="21"/>
      <c r="F437" s="53"/>
      <c r="G437" s="192"/>
      <c r="H437" s="21"/>
      <c r="I437" s="223"/>
    </row>
    <row r="438" spans="1:9">
      <c r="A438" s="40"/>
      <c r="B438" s="192"/>
      <c r="C438" s="251"/>
      <c r="D438" s="21"/>
      <c r="E438" s="21"/>
      <c r="F438" s="21"/>
      <c r="G438" s="192"/>
      <c r="H438" s="21"/>
      <c r="I438" s="223"/>
    </row>
    <row r="439" spans="1:9">
      <c r="A439" s="40"/>
      <c r="B439" s="192"/>
      <c r="C439" s="251"/>
      <c r="D439" s="21"/>
      <c r="E439" s="21"/>
      <c r="F439" s="21"/>
      <c r="G439" s="192"/>
      <c r="H439" s="21"/>
      <c r="I439" s="223"/>
    </row>
    <row r="440" spans="1:9">
      <c r="A440" s="40"/>
      <c r="B440" s="192"/>
      <c r="C440" s="251"/>
      <c r="D440" s="21"/>
      <c r="E440" s="21"/>
      <c r="F440" s="21"/>
      <c r="G440" s="192"/>
      <c r="H440" s="21"/>
      <c r="I440" s="223"/>
    </row>
    <row r="441" spans="1:9">
      <c r="A441" s="40"/>
      <c r="B441" s="192"/>
      <c r="C441" s="251"/>
      <c r="D441" s="21"/>
      <c r="E441" s="21"/>
      <c r="F441" s="21"/>
      <c r="G441" s="192"/>
      <c r="H441" s="21"/>
      <c r="I441" s="223"/>
    </row>
    <row r="442" spans="1:9">
      <c r="A442" s="40"/>
      <c r="B442" s="192"/>
      <c r="C442" s="251"/>
      <c r="D442" s="21"/>
      <c r="E442" s="21"/>
      <c r="F442" s="21"/>
      <c r="G442" s="192"/>
      <c r="H442" s="21"/>
      <c r="I442" s="223"/>
    </row>
    <row r="443" spans="1:9">
      <c r="A443" s="40"/>
      <c r="B443" s="192"/>
      <c r="C443" s="251"/>
      <c r="D443" s="21"/>
      <c r="E443" s="21"/>
      <c r="F443" s="21"/>
      <c r="G443" s="192"/>
      <c r="H443" s="21"/>
      <c r="I443" s="223"/>
    </row>
    <row r="444" spans="1:9">
      <c r="A444" s="40"/>
      <c r="B444" s="192"/>
      <c r="C444" s="251"/>
      <c r="D444" s="21"/>
      <c r="E444" s="21"/>
      <c r="F444" s="21"/>
      <c r="G444" s="192"/>
      <c r="H444" s="21"/>
      <c r="I444" s="223"/>
    </row>
    <row r="445" spans="1:9">
      <c r="A445" s="40"/>
      <c r="B445" s="192"/>
      <c r="C445" s="251"/>
      <c r="D445" s="21"/>
      <c r="E445" s="21"/>
      <c r="F445" s="21"/>
      <c r="G445" s="192"/>
      <c r="H445" s="21"/>
      <c r="I445" s="223"/>
    </row>
    <row r="446" spans="1:9">
      <c r="A446" s="40"/>
      <c r="B446" s="192"/>
      <c r="C446" s="251"/>
      <c r="D446" s="21"/>
      <c r="E446" s="21"/>
      <c r="F446" s="21"/>
      <c r="G446" s="192"/>
      <c r="H446" s="21"/>
      <c r="I446" s="223"/>
    </row>
    <row r="447" spans="1:9">
      <c r="A447" s="40"/>
      <c r="B447" s="192"/>
      <c r="C447" s="251"/>
      <c r="D447" s="21"/>
      <c r="E447" s="21"/>
      <c r="F447" s="21"/>
      <c r="G447" s="192"/>
      <c r="H447" s="21"/>
      <c r="I447" s="223"/>
    </row>
    <row r="448" spans="1:9">
      <c r="A448" s="40"/>
      <c r="B448" s="192"/>
      <c r="C448" s="251"/>
      <c r="D448" s="21"/>
      <c r="E448" s="21"/>
      <c r="F448" s="21"/>
      <c r="G448" s="192"/>
      <c r="H448" s="21"/>
      <c r="I448" s="223"/>
    </row>
    <row r="449" spans="1:9">
      <c r="A449" s="40"/>
      <c r="B449" s="192"/>
      <c r="C449" s="251"/>
      <c r="D449" s="21"/>
      <c r="E449" s="21"/>
      <c r="F449" s="21"/>
      <c r="G449" s="192"/>
      <c r="H449" s="21"/>
      <c r="I449" s="223"/>
    </row>
    <row r="450" spans="1:9">
      <c r="A450" s="40"/>
      <c r="B450" s="192"/>
      <c r="C450" s="251"/>
      <c r="D450" s="21"/>
      <c r="E450" s="21"/>
      <c r="F450" s="21"/>
      <c r="G450" s="192"/>
      <c r="H450" s="21"/>
      <c r="I450" s="223"/>
    </row>
    <row r="451" spans="1:9">
      <c r="A451" s="40"/>
      <c r="B451" s="192"/>
      <c r="C451" s="251"/>
      <c r="D451" s="21"/>
      <c r="E451" s="21"/>
      <c r="F451" s="21"/>
      <c r="G451" s="192"/>
      <c r="H451" s="21"/>
      <c r="I451" s="223"/>
    </row>
    <row r="452" spans="1:9">
      <c r="A452" s="40"/>
      <c r="B452" s="192"/>
      <c r="C452" s="251"/>
      <c r="D452" s="21"/>
      <c r="E452" s="21"/>
      <c r="F452" s="21"/>
      <c r="G452" s="192"/>
      <c r="H452" s="21"/>
      <c r="I452" s="223"/>
    </row>
    <row r="453" spans="1:9">
      <c r="A453" s="40"/>
      <c r="B453" s="192"/>
      <c r="C453" s="251"/>
      <c r="D453" s="21"/>
      <c r="E453" s="21"/>
      <c r="F453" s="21"/>
      <c r="G453" s="192"/>
      <c r="H453" s="21"/>
      <c r="I453" s="223"/>
    </row>
    <row r="454" spans="1:9">
      <c r="A454" s="40"/>
      <c r="B454" s="192"/>
      <c r="C454" s="251"/>
      <c r="D454" s="21"/>
      <c r="E454" s="21"/>
      <c r="F454" s="21"/>
      <c r="G454" s="192"/>
      <c r="H454" s="21"/>
      <c r="I454" s="223"/>
    </row>
    <row r="455" spans="1:9">
      <c r="A455" s="40"/>
      <c r="B455" s="192"/>
      <c r="C455" s="251"/>
      <c r="D455" s="21"/>
      <c r="E455" s="21"/>
      <c r="F455" s="21"/>
      <c r="G455" s="192"/>
      <c r="H455" s="21"/>
      <c r="I455" s="223"/>
    </row>
    <row r="456" spans="1:9">
      <c r="A456" s="40"/>
      <c r="B456" s="192"/>
      <c r="C456" s="251"/>
      <c r="D456" s="21"/>
      <c r="E456" s="21"/>
      <c r="F456" s="21"/>
      <c r="G456" s="192"/>
      <c r="H456" s="21"/>
      <c r="I456" s="223"/>
    </row>
    <row r="457" spans="1:9">
      <c r="A457" s="40"/>
      <c r="B457" s="192"/>
      <c r="C457" s="251"/>
      <c r="D457" s="21"/>
      <c r="E457" s="21"/>
      <c r="F457" s="21"/>
      <c r="G457" s="192"/>
      <c r="H457" s="21"/>
      <c r="I457" s="223"/>
    </row>
    <row r="458" spans="1:9">
      <c r="A458" s="40"/>
      <c r="B458" s="192"/>
      <c r="C458" s="251"/>
      <c r="D458" s="21"/>
      <c r="E458" s="21"/>
      <c r="F458" s="21"/>
      <c r="G458" s="192"/>
      <c r="H458" s="21"/>
      <c r="I458" s="223"/>
    </row>
    <row r="459" spans="1:9">
      <c r="A459" s="40"/>
      <c r="B459" s="192"/>
      <c r="C459" s="251"/>
      <c r="D459" s="21"/>
      <c r="E459" s="21"/>
      <c r="F459" s="21"/>
      <c r="G459" s="192"/>
      <c r="H459" s="21"/>
      <c r="I459" s="223"/>
    </row>
    <row r="460" spans="1:9">
      <c r="A460" s="40"/>
      <c r="B460" s="192"/>
      <c r="C460" s="251"/>
      <c r="D460" s="21"/>
      <c r="E460" s="21"/>
      <c r="F460" s="21"/>
      <c r="G460" s="192"/>
      <c r="H460" s="21"/>
      <c r="I460" s="223"/>
    </row>
    <row r="461" spans="1:9">
      <c r="A461" s="40"/>
      <c r="B461" s="192"/>
      <c r="C461" s="251"/>
      <c r="D461" s="21"/>
      <c r="E461" s="21"/>
      <c r="F461" s="21"/>
      <c r="G461" s="192"/>
      <c r="H461" s="21"/>
      <c r="I461" s="223"/>
    </row>
    <row r="462" spans="1:9">
      <c r="A462" s="40"/>
      <c r="B462" s="192"/>
      <c r="C462" s="251"/>
      <c r="D462" s="21"/>
      <c r="E462" s="21"/>
      <c r="F462" s="21"/>
      <c r="G462" s="192"/>
      <c r="H462" s="21"/>
      <c r="I462" s="223"/>
    </row>
    <row r="463" spans="1:9">
      <c r="A463" s="40"/>
      <c r="B463" s="192"/>
      <c r="C463" s="251"/>
      <c r="D463" s="21"/>
      <c r="E463" s="21"/>
      <c r="F463" s="53"/>
      <c r="G463" s="192"/>
      <c r="H463" s="21"/>
      <c r="I463" s="223"/>
    </row>
    <row r="464" spans="1:9">
      <c r="A464" s="40"/>
      <c r="B464" s="192"/>
      <c r="C464" s="251"/>
      <c r="D464" s="21"/>
      <c r="E464" s="21"/>
      <c r="F464" s="53"/>
      <c r="G464" s="192"/>
      <c r="H464" s="21"/>
      <c r="I464" s="223"/>
    </row>
    <row r="465" spans="1:9">
      <c r="A465" s="40"/>
      <c r="B465" s="192"/>
      <c r="C465" s="251"/>
      <c r="D465" s="21"/>
      <c r="E465" s="21"/>
      <c r="F465" s="53"/>
      <c r="G465" s="192"/>
      <c r="H465" s="21"/>
      <c r="I465" s="223"/>
    </row>
    <row r="466" spans="1:9">
      <c r="A466" s="40"/>
      <c r="B466" s="192"/>
      <c r="C466" s="251"/>
      <c r="D466" s="21"/>
      <c r="E466" s="21"/>
      <c r="F466" s="53"/>
      <c r="G466" s="192"/>
      <c r="H466" s="21"/>
      <c r="I466" s="223"/>
    </row>
    <row r="467" spans="1:9">
      <c r="A467" s="40"/>
      <c r="B467" s="192"/>
      <c r="C467" s="251"/>
      <c r="D467" s="21"/>
      <c r="E467" s="21"/>
      <c r="F467" s="53"/>
      <c r="G467" s="192"/>
      <c r="H467" s="21"/>
      <c r="I467" s="223"/>
    </row>
    <row r="468" spans="1:9">
      <c r="A468" s="40"/>
      <c r="B468" s="192"/>
      <c r="C468" s="251"/>
      <c r="D468" s="21"/>
      <c r="E468" s="21"/>
      <c r="F468" s="53"/>
      <c r="G468" s="192"/>
      <c r="H468" s="21"/>
      <c r="I468" s="223"/>
    </row>
    <row r="469" spans="1:9">
      <c r="A469" s="40"/>
      <c r="B469" s="192"/>
      <c r="C469" s="251"/>
      <c r="D469" s="21"/>
      <c r="E469" s="21"/>
      <c r="F469" s="53"/>
      <c r="G469" s="187"/>
      <c r="H469" s="21"/>
      <c r="I469" s="223"/>
    </row>
    <row r="470" spans="1:9">
      <c r="A470" s="40"/>
      <c r="B470" s="192"/>
      <c r="C470" s="251"/>
      <c r="D470" s="21"/>
      <c r="E470" s="21"/>
      <c r="F470" s="53"/>
      <c r="G470" s="197"/>
      <c r="H470" s="21"/>
      <c r="I470" s="223"/>
    </row>
    <row r="471" spans="1:9">
      <c r="A471" s="40"/>
      <c r="B471" s="192"/>
      <c r="C471" s="251"/>
      <c r="D471" s="21"/>
      <c r="E471" s="21"/>
      <c r="F471" s="21"/>
      <c r="G471" s="195"/>
      <c r="H471" s="21"/>
      <c r="I471" s="223"/>
    </row>
    <row r="472" spans="1:9">
      <c r="A472" s="40"/>
      <c r="B472" s="205"/>
      <c r="C472" s="267"/>
      <c r="D472" s="44"/>
      <c r="E472" s="44"/>
      <c r="F472" s="44"/>
      <c r="G472" s="192"/>
      <c r="H472" s="200"/>
      <c r="I472" s="223"/>
    </row>
    <row r="473" spans="1:9">
      <c r="A473" s="256"/>
      <c r="B473" s="197"/>
      <c r="C473" s="225"/>
      <c r="D473" s="60"/>
      <c r="E473" s="60"/>
      <c r="F473" s="60"/>
      <c r="G473" s="192"/>
      <c r="H473" s="189"/>
      <c r="I473" s="224"/>
    </row>
    <row r="474" spans="1:9">
      <c r="A474" s="60"/>
      <c r="B474" s="195"/>
      <c r="C474" s="269"/>
      <c r="D474" s="221"/>
      <c r="E474" s="221"/>
      <c r="F474" s="221"/>
      <c r="G474" s="192"/>
      <c r="H474" s="186"/>
      <c r="I474" s="210"/>
    </row>
    <row r="475" spans="1:9">
      <c r="A475" s="220"/>
      <c r="B475" s="192"/>
      <c r="C475" s="251"/>
      <c r="D475" s="21"/>
      <c r="E475" s="21"/>
      <c r="F475" s="21"/>
      <c r="G475" s="192"/>
      <c r="H475" s="21"/>
      <c r="I475" s="230"/>
    </row>
    <row r="476" spans="1:9">
      <c r="A476" s="40"/>
      <c r="B476" s="192"/>
      <c r="C476" s="251"/>
      <c r="D476" s="21"/>
      <c r="E476" s="21"/>
      <c r="F476" s="21"/>
      <c r="G476" s="192"/>
      <c r="H476" s="21"/>
      <c r="I476" s="223"/>
    </row>
    <row r="477" spans="1:9">
      <c r="A477" s="40"/>
      <c r="B477" s="192"/>
      <c r="C477" s="251"/>
      <c r="D477" s="21"/>
      <c r="E477" s="21"/>
      <c r="F477" s="21"/>
      <c r="G477" s="192"/>
      <c r="H477" s="21"/>
      <c r="I477" s="223"/>
    </row>
    <row r="478" spans="1:9">
      <c r="A478" s="40"/>
      <c r="B478" s="192"/>
      <c r="C478" s="251"/>
      <c r="D478" s="21"/>
      <c r="E478" s="21"/>
      <c r="F478" s="21"/>
      <c r="G478" s="192"/>
      <c r="H478" s="21"/>
      <c r="I478" s="223"/>
    </row>
    <row r="479" spans="1:9">
      <c r="A479" s="40"/>
      <c r="B479" s="192"/>
      <c r="C479" s="251"/>
      <c r="D479" s="21"/>
      <c r="E479" s="21"/>
      <c r="F479" s="53"/>
      <c r="G479" s="192"/>
      <c r="H479" s="21"/>
      <c r="I479" s="223"/>
    </row>
    <row r="480" spans="1:9">
      <c r="A480" s="40"/>
      <c r="B480" s="192"/>
      <c r="C480" s="251"/>
      <c r="D480" s="21"/>
      <c r="E480" s="21"/>
      <c r="F480" s="53"/>
      <c r="G480" s="192"/>
      <c r="H480" s="21"/>
      <c r="I480" s="223"/>
    </row>
    <row r="481" spans="1:10">
      <c r="A481" s="40"/>
      <c r="B481" s="192"/>
      <c r="C481" s="251"/>
      <c r="D481" s="21"/>
      <c r="E481" s="21"/>
      <c r="F481" s="21"/>
      <c r="G481" s="192"/>
      <c r="H481" s="21"/>
      <c r="I481" s="223"/>
    </row>
    <row r="482" spans="1:10">
      <c r="A482" s="40"/>
      <c r="B482" s="192"/>
      <c r="C482" s="251"/>
      <c r="D482" s="21"/>
      <c r="E482" s="21"/>
      <c r="F482" s="21"/>
      <c r="G482" s="192"/>
      <c r="H482" s="21"/>
      <c r="I482" s="223"/>
    </row>
    <row r="483" spans="1:10">
      <c r="A483" s="40"/>
      <c r="B483" s="192"/>
      <c r="C483" s="251"/>
      <c r="D483" s="21"/>
      <c r="E483" s="21"/>
      <c r="F483" s="21"/>
      <c r="G483" s="192"/>
      <c r="H483" s="21"/>
      <c r="I483" s="223"/>
    </row>
    <row r="484" spans="1:10">
      <c r="A484" s="40"/>
      <c r="B484" s="192"/>
      <c r="C484" s="251"/>
      <c r="D484" s="21"/>
      <c r="E484" s="21"/>
      <c r="F484" s="53"/>
      <c r="G484" s="192"/>
      <c r="H484" s="21"/>
      <c r="I484" s="223"/>
    </row>
    <row r="485" spans="1:10">
      <c r="A485" s="40"/>
      <c r="B485" s="192"/>
      <c r="C485" s="251"/>
      <c r="D485" s="21"/>
      <c r="E485" s="21"/>
      <c r="F485" s="53"/>
      <c r="G485" s="192"/>
      <c r="H485" s="21"/>
      <c r="I485" s="223"/>
    </row>
    <row r="486" spans="1:10">
      <c r="A486" s="40"/>
      <c r="B486" s="192"/>
      <c r="C486" s="251"/>
      <c r="D486" s="21"/>
      <c r="E486" s="21"/>
      <c r="F486" s="53"/>
      <c r="G486" s="192"/>
      <c r="H486" s="21"/>
      <c r="I486" s="223"/>
    </row>
    <row r="487" spans="1:10">
      <c r="A487" s="40"/>
      <c r="B487" s="192"/>
      <c r="C487" s="251"/>
      <c r="D487" s="21"/>
      <c r="E487" s="21"/>
      <c r="F487" s="53"/>
      <c r="G487" s="192"/>
      <c r="H487" s="21"/>
      <c r="I487" s="223"/>
    </row>
    <row r="488" spans="1:10">
      <c r="A488" s="40"/>
      <c r="B488" s="192"/>
      <c r="C488" s="251"/>
      <c r="D488" s="21"/>
      <c r="E488" s="21"/>
      <c r="F488" s="53"/>
      <c r="G488" s="192"/>
      <c r="H488" s="21"/>
      <c r="I488" s="223"/>
    </row>
    <row r="489" spans="1:10">
      <c r="A489" s="40"/>
      <c r="B489" s="192"/>
      <c r="C489" s="251"/>
      <c r="D489" s="21"/>
      <c r="E489" s="21"/>
      <c r="F489" s="53"/>
      <c r="G489" s="192"/>
      <c r="H489" s="21"/>
      <c r="I489" s="223"/>
    </row>
    <row r="490" spans="1:10">
      <c r="A490" s="40"/>
      <c r="B490" s="192"/>
      <c r="C490" s="251"/>
      <c r="D490" s="21"/>
      <c r="E490" s="21"/>
      <c r="F490" s="21"/>
      <c r="G490" s="192"/>
      <c r="H490" s="21"/>
      <c r="I490" s="223"/>
    </row>
    <row r="491" spans="1:10">
      <c r="A491" s="40"/>
      <c r="B491" s="192"/>
      <c r="C491" s="251"/>
      <c r="D491" s="21"/>
      <c r="E491" s="21"/>
      <c r="F491" s="21"/>
      <c r="G491" s="192"/>
      <c r="H491" s="21"/>
      <c r="I491" s="223"/>
    </row>
    <row r="492" spans="1:10">
      <c r="A492" s="40"/>
      <c r="B492" s="192"/>
      <c r="C492" s="264"/>
      <c r="D492" s="29"/>
      <c r="E492" s="29"/>
      <c r="F492" s="21"/>
      <c r="G492" s="192"/>
      <c r="H492" s="21"/>
      <c r="I492" s="223"/>
    </row>
    <row r="493" spans="1:10">
      <c r="A493" s="40"/>
      <c r="B493" s="192"/>
      <c r="C493" s="251"/>
      <c r="D493" s="21"/>
      <c r="E493" s="21"/>
      <c r="F493" s="21"/>
      <c r="G493" s="192"/>
      <c r="H493" s="21"/>
      <c r="I493" s="223"/>
    </row>
    <row r="494" spans="1:10">
      <c r="A494" s="40"/>
      <c r="B494" s="192"/>
      <c r="C494" s="251"/>
      <c r="D494" s="21"/>
      <c r="E494" s="21"/>
      <c r="F494" s="53"/>
      <c r="G494" s="192"/>
      <c r="H494" s="21"/>
      <c r="I494" s="223"/>
    </row>
    <row r="495" spans="1:10">
      <c r="A495" s="40"/>
      <c r="B495" s="192"/>
      <c r="C495" s="251"/>
      <c r="D495" s="21"/>
      <c r="E495" s="21"/>
      <c r="F495" s="21"/>
      <c r="G495" s="192"/>
      <c r="H495" s="21"/>
      <c r="I495" s="223"/>
    </row>
    <row r="496" spans="1:10">
      <c r="A496" s="40"/>
      <c r="B496" s="192"/>
      <c r="C496" s="251"/>
      <c r="D496" s="21"/>
      <c r="E496" s="21"/>
      <c r="F496" s="21"/>
      <c r="G496" s="192"/>
      <c r="H496" s="21"/>
      <c r="I496" s="223"/>
      <c r="J496" s="243"/>
    </row>
    <row r="497" spans="1:9">
      <c r="A497" s="40"/>
      <c r="B497" s="192"/>
      <c r="C497" s="251"/>
      <c r="D497" s="21"/>
      <c r="E497" s="21"/>
      <c r="F497" s="21"/>
      <c r="G497" s="192"/>
      <c r="H497" s="21"/>
      <c r="I497" s="223"/>
    </row>
    <row r="498" spans="1:9">
      <c r="A498" s="40"/>
      <c r="B498" s="192"/>
      <c r="C498" s="251"/>
      <c r="D498" s="21"/>
      <c r="E498" s="21"/>
      <c r="F498" s="21"/>
      <c r="G498" s="192"/>
      <c r="H498" s="21"/>
      <c r="I498" s="223"/>
    </row>
    <row r="499" spans="1:9">
      <c r="A499" s="40"/>
      <c r="B499" s="192"/>
      <c r="C499" s="251"/>
      <c r="D499" s="21"/>
      <c r="E499" s="21"/>
      <c r="F499" s="21"/>
      <c r="G499" s="192"/>
      <c r="H499" s="21"/>
      <c r="I499" s="223"/>
    </row>
    <row r="500" spans="1:9">
      <c r="A500" s="40"/>
      <c r="B500" s="192"/>
      <c r="C500" s="251"/>
      <c r="D500" s="21"/>
      <c r="E500" s="21"/>
      <c r="F500" s="21"/>
      <c r="G500" s="192"/>
      <c r="H500" s="21"/>
      <c r="I500" s="223"/>
    </row>
    <row r="501" spans="1:9">
      <c r="A501" s="40"/>
      <c r="B501" s="192"/>
      <c r="C501" s="251"/>
      <c r="D501" s="21"/>
      <c r="E501" s="21"/>
      <c r="F501" s="21"/>
      <c r="G501" s="192"/>
      <c r="H501" s="21"/>
      <c r="I501" s="223"/>
    </row>
    <row r="502" spans="1:9">
      <c r="A502" s="40"/>
      <c r="B502" s="192"/>
      <c r="C502" s="251"/>
      <c r="D502" s="21"/>
      <c r="E502" s="21"/>
      <c r="F502" s="21"/>
      <c r="G502" s="192"/>
      <c r="H502" s="21"/>
      <c r="I502" s="223"/>
    </row>
    <row r="503" spans="1:9">
      <c r="A503" s="40"/>
      <c r="B503" s="192"/>
      <c r="C503" s="251"/>
      <c r="D503" s="21"/>
      <c r="E503" s="21"/>
      <c r="F503" s="21"/>
      <c r="G503" s="192"/>
      <c r="H503" s="21"/>
      <c r="I503" s="223"/>
    </row>
    <row r="504" spans="1:9">
      <c r="A504" s="40"/>
      <c r="B504" s="192"/>
      <c r="C504" s="251"/>
      <c r="D504" s="21"/>
      <c r="E504" s="21"/>
      <c r="F504" s="21"/>
      <c r="G504" s="192"/>
      <c r="H504" s="21"/>
      <c r="I504" s="223"/>
    </row>
    <row r="505" spans="1:9">
      <c r="A505" s="40"/>
      <c r="B505" s="192"/>
      <c r="C505" s="251"/>
      <c r="D505" s="21"/>
      <c r="E505" s="21"/>
      <c r="F505" s="21"/>
      <c r="G505" s="192"/>
      <c r="H505" s="21"/>
      <c r="I505" s="223"/>
    </row>
    <row r="506" spans="1:9">
      <c r="A506" s="40"/>
      <c r="B506" s="192"/>
      <c r="C506" s="251"/>
      <c r="D506" s="21"/>
      <c r="E506" s="21"/>
      <c r="F506" s="21"/>
      <c r="G506" s="192"/>
      <c r="H506" s="21"/>
      <c r="I506" s="223"/>
    </row>
    <row r="507" spans="1:9">
      <c r="A507" s="40"/>
      <c r="B507" s="192"/>
      <c r="C507" s="251"/>
      <c r="D507" s="21"/>
      <c r="E507" s="21"/>
      <c r="F507" s="21"/>
      <c r="G507" s="192"/>
      <c r="H507" s="21"/>
      <c r="I507" s="223"/>
    </row>
    <row r="508" spans="1:9">
      <c r="A508" s="40"/>
      <c r="B508" s="192"/>
      <c r="C508" s="251"/>
      <c r="D508" s="21"/>
      <c r="E508" s="21"/>
      <c r="F508" s="21"/>
      <c r="G508" s="192"/>
      <c r="H508" s="21"/>
      <c r="I508" s="223"/>
    </row>
    <row r="509" spans="1:9">
      <c r="A509" s="40"/>
      <c r="B509" s="192"/>
      <c r="C509" s="251"/>
      <c r="D509" s="21"/>
      <c r="E509" s="21"/>
      <c r="F509" s="21"/>
      <c r="G509" s="192"/>
      <c r="H509" s="21"/>
      <c r="I509" s="223"/>
    </row>
    <row r="510" spans="1:9">
      <c r="A510" s="40"/>
      <c r="B510" s="192"/>
      <c r="C510" s="251"/>
      <c r="D510" s="21"/>
      <c r="E510" s="21"/>
      <c r="F510" s="21"/>
      <c r="G510" s="192"/>
      <c r="H510" s="21"/>
      <c r="I510" s="223"/>
    </row>
    <row r="511" spans="1:9">
      <c r="A511" s="40"/>
      <c r="B511" s="192"/>
      <c r="C511" s="251"/>
      <c r="D511" s="21"/>
      <c r="E511" s="21"/>
      <c r="F511" s="21"/>
      <c r="G511" s="192"/>
      <c r="H511" s="21"/>
      <c r="I511" s="223"/>
    </row>
    <row r="512" spans="1:9">
      <c r="A512" s="40"/>
      <c r="B512" s="192"/>
      <c r="C512" s="251"/>
      <c r="D512" s="21"/>
      <c r="E512" s="21"/>
      <c r="F512" s="21"/>
      <c r="G512" s="192"/>
      <c r="H512" s="21"/>
      <c r="I512" s="223"/>
    </row>
    <row r="513" spans="1:17">
      <c r="A513" s="40"/>
      <c r="B513" s="192"/>
      <c r="C513" s="251"/>
      <c r="D513" s="21"/>
      <c r="E513" s="21"/>
      <c r="F513" s="21"/>
      <c r="G513" s="192"/>
      <c r="H513" s="21"/>
      <c r="I513" s="223"/>
    </row>
    <row r="514" spans="1:17">
      <c r="A514" s="40"/>
      <c r="B514" s="192"/>
      <c r="C514" s="251"/>
      <c r="D514" s="21"/>
      <c r="E514" s="21"/>
      <c r="F514" s="21"/>
      <c r="G514" s="192"/>
      <c r="H514" s="21"/>
      <c r="I514" s="223"/>
    </row>
    <row r="515" spans="1:17">
      <c r="A515" s="40"/>
      <c r="B515" s="192"/>
      <c r="C515" s="251"/>
      <c r="D515" s="21"/>
      <c r="E515" s="21"/>
      <c r="F515" s="21"/>
      <c r="G515" s="192"/>
      <c r="H515" s="21"/>
      <c r="I515" s="223"/>
    </row>
    <row r="516" spans="1:17">
      <c r="A516" s="40"/>
      <c r="B516" s="192"/>
      <c r="C516" s="251"/>
      <c r="D516" s="21"/>
      <c r="E516" s="21"/>
      <c r="F516" s="21"/>
      <c r="G516" s="192"/>
      <c r="H516" s="21"/>
      <c r="I516" s="223"/>
    </row>
    <row r="517" spans="1:17">
      <c r="A517" s="40"/>
      <c r="B517" s="192"/>
      <c r="C517" s="251"/>
      <c r="D517" s="21"/>
      <c r="E517" s="21"/>
      <c r="F517" s="21"/>
      <c r="G517" s="191"/>
      <c r="H517" s="21"/>
      <c r="I517" s="223"/>
    </row>
    <row r="518" spans="1:17">
      <c r="A518" s="40"/>
      <c r="B518" s="192"/>
      <c r="C518" s="251"/>
      <c r="D518" s="21"/>
      <c r="E518" s="21"/>
      <c r="F518" s="21"/>
      <c r="G518" s="191"/>
      <c r="H518" s="21"/>
      <c r="I518" s="223"/>
    </row>
    <row r="519" spans="1:17">
      <c r="A519" s="40"/>
      <c r="B519" s="192"/>
      <c r="C519" s="251"/>
      <c r="D519" s="21"/>
      <c r="E519" s="21"/>
      <c r="F519" s="21"/>
      <c r="G519" s="191"/>
      <c r="H519" s="21"/>
      <c r="I519" s="223"/>
      <c r="J519" s="242"/>
    </row>
    <row r="520" spans="1:17">
      <c r="A520" s="40"/>
      <c r="B520" s="191"/>
      <c r="C520" s="251"/>
      <c r="D520" s="21"/>
      <c r="E520" s="21"/>
      <c r="F520" s="21"/>
      <c r="G520" s="191"/>
      <c r="H520" s="21"/>
      <c r="I520" s="223"/>
      <c r="J520" s="242"/>
    </row>
    <row r="521" spans="1:17">
      <c r="A521" s="40"/>
      <c r="B521" s="191"/>
      <c r="C521" s="251"/>
      <c r="D521" s="21"/>
      <c r="E521" s="21"/>
      <c r="F521" s="21"/>
      <c r="G521" s="191"/>
      <c r="H521" s="21"/>
      <c r="I521" s="223"/>
    </row>
    <row r="522" spans="1:17">
      <c r="A522" s="40"/>
      <c r="B522" s="191"/>
      <c r="C522" s="251"/>
      <c r="D522" s="21"/>
      <c r="E522" s="21"/>
      <c r="F522" s="21"/>
      <c r="G522" s="191"/>
      <c r="H522" s="21"/>
      <c r="I522" s="223"/>
      <c r="K522" s="240"/>
      <c r="L522" s="240"/>
      <c r="M522" s="10"/>
      <c r="N522" s="10"/>
      <c r="O522" s="10"/>
      <c r="Q522" s="10"/>
    </row>
    <row r="523" spans="1:17" s="10" customFormat="1">
      <c r="A523" s="40"/>
      <c r="B523" s="191"/>
      <c r="C523" s="251"/>
      <c r="D523" s="21"/>
      <c r="E523" s="21"/>
      <c r="F523" s="21"/>
      <c r="G523" s="191"/>
      <c r="H523" s="21"/>
      <c r="I523" s="223"/>
      <c r="J523" s="231"/>
      <c r="K523" s="240"/>
      <c r="L523" s="240"/>
    </row>
    <row r="524" spans="1:17" s="10" customFormat="1">
      <c r="A524" s="40"/>
      <c r="B524" s="191"/>
      <c r="C524" s="251"/>
      <c r="D524" s="21"/>
      <c r="E524" s="21"/>
      <c r="F524" s="21"/>
      <c r="G524" s="192"/>
      <c r="H524" s="21"/>
      <c r="I524" s="223"/>
      <c r="J524" s="231"/>
      <c r="K524" s="2"/>
      <c r="L524" s="172"/>
      <c r="M524" s="2"/>
      <c r="N524" s="2"/>
      <c r="O524" s="2"/>
      <c r="Q524" s="2"/>
    </row>
    <row r="525" spans="1:17">
      <c r="A525" s="40"/>
      <c r="B525" s="191"/>
      <c r="C525" s="251"/>
      <c r="D525" s="21"/>
      <c r="E525" s="21"/>
      <c r="F525" s="21"/>
      <c r="G525" s="191"/>
      <c r="H525" s="21"/>
      <c r="I525" s="223"/>
    </row>
    <row r="526" spans="1:17">
      <c r="A526" s="40"/>
      <c r="B526" s="191"/>
      <c r="C526" s="251"/>
      <c r="D526" s="21"/>
      <c r="E526" s="21"/>
      <c r="F526" s="21"/>
      <c r="G526" s="191"/>
      <c r="H526" s="21"/>
      <c r="I526" s="223"/>
    </row>
    <row r="527" spans="1:17">
      <c r="A527" s="40"/>
      <c r="B527" s="192"/>
      <c r="C527" s="251"/>
      <c r="D527" s="21"/>
      <c r="E527" s="21"/>
      <c r="F527" s="21"/>
      <c r="G527" s="191"/>
      <c r="H527" s="21"/>
      <c r="I527" s="223"/>
      <c r="J527" s="242"/>
    </row>
    <row r="528" spans="1:17">
      <c r="A528" s="40"/>
      <c r="B528" s="191"/>
      <c r="C528" s="251"/>
      <c r="D528" s="21"/>
      <c r="E528" s="21"/>
      <c r="F528" s="21"/>
      <c r="G528" s="191"/>
      <c r="H528" s="21"/>
      <c r="I528" s="223"/>
      <c r="J528" s="242"/>
    </row>
    <row r="529" spans="1:17">
      <c r="A529" s="40"/>
      <c r="B529" s="191"/>
      <c r="C529" s="251"/>
      <c r="D529" s="21"/>
      <c r="E529" s="21"/>
      <c r="F529" s="21"/>
      <c r="G529" s="192"/>
      <c r="H529" s="21"/>
      <c r="I529" s="223"/>
      <c r="J529" s="242"/>
    </row>
    <row r="530" spans="1:17">
      <c r="A530" s="40"/>
      <c r="B530" s="191"/>
      <c r="C530" s="251"/>
      <c r="D530" s="21"/>
      <c r="E530" s="21"/>
      <c r="F530" s="21"/>
      <c r="G530" s="192"/>
      <c r="H530" s="21"/>
      <c r="I530" s="223"/>
      <c r="J530" s="242"/>
      <c r="K530" s="240"/>
      <c r="L530" s="240"/>
      <c r="M530" s="10"/>
      <c r="N530" s="10"/>
      <c r="O530" s="10"/>
      <c r="Q530" s="10"/>
    </row>
    <row r="531" spans="1:17" s="10" customFormat="1">
      <c r="A531" s="40"/>
      <c r="B531" s="191"/>
      <c r="C531" s="251"/>
      <c r="D531" s="21"/>
      <c r="E531" s="21"/>
      <c r="F531" s="21"/>
      <c r="G531" s="192"/>
      <c r="H531" s="21"/>
      <c r="I531" s="223"/>
      <c r="J531" s="242"/>
      <c r="K531" s="240"/>
      <c r="L531" s="240"/>
    </row>
    <row r="532" spans="1:17" s="10" customFormat="1">
      <c r="A532" s="40"/>
      <c r="B532" s="192"/>
      <c r="C532" s="251"/>
      <c r="D532" s="21"/>
      <c r="E532" s="21"/>
      <c r="F532" s="21"/>
      <c r="G532" s="187"/>
      <c r="H532" s="21"/>
      <c r="I532" s="223"/>
      <c r="J532" s="242"/>
      <c r="K532" s="240"/>
      <c r="L532" s="240"/>
    </row>
    <row r="533" spans="1:17" s="10" customFormat="1">
      <c r="A533" s="40"/>
      <c r="B533" s="192"/>
      <c r="C533" s="251"/>
      <c r="D533" s="21"/>
      <c r="E533" s="21"/>
      <c r="F533" s="21"/>
      <c r="G533" s="196"/>
      <c r="H533" s="21"/>
      <c r="I533" s="223"/>
      <c r="J533" s="242"/>
      <c r="K533" s="240"/>
      <c r="L533" s="240"/>
    </row>
    <row r="534" spans="1:17" s="10" customFormat="1">
      <c r="A534" s="40"/>
      <c r="B534" s="192"/>
      <c r="C534" s="251"/>
      <c r="D534" s="21"/>
      <c r="E534" s="21"/>
      <c r="F534" s="53"/>
      <c r="G534" s="188"/>
      <c r="H534" s="21"/>
      <c r="I534" s="223"/>
      <c r="J534" s="231"/>
      <c r="K534" s="240"/>
      <c r="L534" s="240"/>
    </row>
    <row r="535" spans="1:17" s="10" customFormat="1">
      <c r="A535" s="40"/>
      <c r="B535" s="205"/>
      <c r="C535" s="267"/>
      <c r="D535" s="44"/>
      <c r="E535" s="44"/>
      <c r="F535" s="44"/>
      <c r="G535" s="188"/>
      <c r="H535" s="200"/>
      <c r="I535" s="223"/>
      <c r="J535" s="231"/>
      <c r="K535" s="240"/>
      <c r="L535" s="240"/>
    </row>
    <row r="536" spans="1:17" s="10" customFormat="1" ht="51">
      <c r="A536" s="256" t="s">
        <v>15</v>
      </c>
      <c r="B536" s="196"/>
      <c r="C536" s="270"/>
      <c r="D536" s="79"/>
      <c r="E536" s="79"/>
      <c r="F536" s="79"/>
      <c r="G536" s="81"/>
      <c r="H536" s="79"/>
      <c r="I536" s="224">
        <f>SUM(I476:I535)</f>
        <v>0</v>
      </c>
      <c r="J536" s="231"/>
      <c r="K536" s="240"/>
      <c r="L536" s="240"/>
    </row>
    <row r="537" spans="1:17" s="10" customFormat="1">
      <c r="A537" s="82"/>
      <c r="B537" s="188"/>
      <c r="C537" s="250"/>
      <c r="D537" s="275"/>
      <c r="E537" s="275"/>
      <c r="F537" s="275"/>
      <c r="G537" s="197"/>
      <c r="H537" s="20"/>
      <c r="I537" s="196"/>
      <c r="J537" s="231"/>
      <c r="K537" s="2"/>
      <c r="L537" s="172"/>
      <c r="M537" s="2"/>
      <c r="N537" s="2"/>
      <c r="O537" s="2"/>
      <c r="Q537" s="2"/>
    </row>
    <row r="538" spans="1:17" ht="38.25">
      <c r="A538" s="257" t="s">
        <v>11</v>
      </c>
      <c r="B538" s="188"/>
      <c r="C538" s="250"/>
      <c r="D538" s="275"/>
      <c r="E538" s="275"/>
      <c r="F538" s="275"/>
      <c r="G538" s="196"/>
      <c r="H538" s="20"/>
      <c r="I538" s="209">
        <f>SUM(I536,I473,I426,I389)</f>
        <v>0</v>
      </c>
    </row>
    <row r="539" spans="1:17" ht="25.5">
      <c r="A539" s="257" t="s">
        <v>12</v>
      </c>
      <c r="B539" s="198"/>
      <c r="C539" s="271"/>
      <c r="D539" s="89"/>
      <c r="E539" s="89"/>
      <c r="F539" s="89"/>
      <c r="G539" s="81"/>
      <c r="H539" s="89"/>
      <c r="I539" s="211">
        <f>I538*18%</f>
        <v>0</v>
      </c>
    </row>
    <row r="540" spans="1:17">
      <c r="A540" s="100" t="s">
        <v>13</v>
      </c>
      <c r="B540" s="197"/>
      <c r="C540" s="225"/>
      <c r="D540" s="60"/>
      <c r="E540" s="60"/>
      <c r="F540" s="60"/>
      <c r="G540" s="81"/>
      <c r="H540" s="189"/>
      <c r="I540" s="209">
        <f>SUM(I538:I539)</f>
        <v>0</v>
      </c>
      <c r="J540" s="242"/>
    </row>
    <row r="541" spans="1:17">
      <c r="A541" s="94"/>
      <c r="B541" s="196"/>
      <c r="C541" s="265"/>
      <c r="D541" s="32"/>
      <c r="E541" s="32"/>
      <c r="F541" s="32"/>
      <c r="G541" s="198"/>
      <c r="H541" s="79"/>
      <c r="I541" s="210"/>
    </row>
    <row r="542" spans="1:17" ht="13.5" thickBot="1">
      <c r="A542" s="96"/>
      <c r="B542" s="198"/>
      <c r="C542" s="271"/>
      <c r="D542" s="89"/>
      <c r="E542" s="89"/>
      <c r="F542" s="89"/>
      <c r="G542" s="190"/>
      <c r="H542" s="89"/>
      <c r="I542" s="212"/>
    </row>
    <row r="543" spans="1:17">
      <c r="A543" s="100" t="s">
        <v>8</v>
      </c>
      <c r="B543" s="198"/>
      <c r="C543" s="271"/>
      <c r="D543" s="89"/>
      <c r="E543" s="89"/>
      <c r="F543" s="89"/>
      <c r="G543" s="188"/>
      <c r="H543" s="89"/>
      <c r="I543" s="209" t="e">
        <f>#REF!</f>
        <v>#REF!</v>
      </c>
      <c r="K543" s="240"/>
      <c r="L543" s="240"/>
      <c r="M543" s="10"/>
      <c r="N543" s="10"/>
      <c r="O543" s="10"/>
      <c r="Q543" s="10"/>
    </row>
    <row r="544" spans="1:17" s="10" customFormat="1">
      <c r="A544" s="100" t="s">
        <v>13</v>
      </c>
      <c r="B544" s="198"/>
      <c r="C544" s="272"/>
      <c r="D544" s="98"/>
      <c r="E544" s="98"/>
      <c r="F544" s="98"/>
      <c r="G544" s="188"/>
      <c r="H544" s="89"/>
      <c r="I544" s="209">
        <f>I540</f>
        <v>0</v>
      </c>
      <c r="J544" s="231"/>
      <c r="K544" s="2"/>
      <c r="L544" s="172"/>
      <c r="M544" s="2"/>
      <c r="N544" s="2"/>
      <c r="O544" s="2"/>
      <c r="Q544" s="2"/>
    </row>
    <row r="545" spans="1:17" ht="13.5" thickBot="1">
      <c r="A545" s="100"/>
      <c r="B545" s="262"/>
      <c r="C545" s="273"/>
      <c r="D545" s="101"/>
      <c r="E545" s="101"/>
      <c r="F545" s="101"/>
      <c r="G545" s="188"/>
      <c r="H545" s="201"/>
      <c r="I545" s="213"/>
    </row>
    <row r="546" spans="1:17" ht="166.5" thickBot="1">
      <c r="A546" s="258" t="s">
        <v>14</v>
      </c>
      <c r="B546" s="188"/>
      <c r="C546" s="254"/>
      <c r="D546" s="20"/>
      <c r="E546" s="20"/>
      <c r="F546" s="20"/>
      <c r="G546" s="188"/>
      <c r="H546" s="20"/>
      <c r="I546" s="214" t="e">
        <f>I543+I544</f>
        <v>#REF!</v>
      </c>
    </row>
    <row r="547" spans="1:17">
      <c r="A547" s="20"/>
      <c r="B547" s="188"/>
      <c r="C547" s="254"/>
      <c r="D547" s="20"/>
      <c r="E547" s="20"/>
      <c r="F547" s="20"/>
      <c r="G547" s="188"/>
      <c r="H547" s="20"/>
      <c r="I547" s="223"/>
    </row>
    <row r="548" spans="1:17">
      <c r="A548" s="20"/>
      <c r="B548" s="188"/>
      <c r="C548" s="254"/>
      <c r="D548" s="20"/>
      <c r="E548" s="20"/>
      <c r="F548" s="20"/>
      <c r="G548" s="188"/>
      <c r="H548" s="20"/>
      <c r="I548" s="223"/>
    </row>
    <row r="549" spans="1:17">
      <c r="A549" s="20"/>
      <c r="B549" s="188"/>
      <c r="C549" s="254"/>
      <c r="D549" s="20"/>
      <c r="E549" s="20"/>
      <c r="F549" s="20"/>
      <c r="G549" s="188"/>
      <c r="H549" s="20"/>
      <c r="I549" s="223"/>
    </row>
    <row r="550" spans="1:17">
      <c r="A550" s="20"/>
      <c r="B550" s="188"/>
      <c r="C550" s="254"/>
      <c r="D550" s="20"/>
      <c r="E550" s="20"/>
      <c r="F550" s="20"/>
      <c r="G550" s="188"/>
      <c r="H550" s="20"/>
      <c r="I550" s="223"/>
    </row>
    <row r="551" spans="1:17">
      <c r="A551" s="20"/>
      <c r="B551" s="188"/>
      <c r="C551" s="254"/>
      <c r="D551" s="20"/>
      <c r="E551" s="20"/>
      <c r="F551" s="20"/>
      <c r="G551" s="188"/>
      <c r="H551" s="20"/>
      <c r="I551" s="223"/>
    </row>
    <row r="552" spans="1:17">
      <c r="A552" s="20"/>
      <c r="B552" s="188"/>
      <c r="C552" s="254"/>
      <c r="D552" s="20"/>
      <c r="E552" s="20"/>
      <c r="F552" s="20"/>
      <c r="G552" s="188"/>
      <c r="H552" s="20"/>
      <c r="I552" s="223"/>
      <c r="J552" s="242"/>
    </row>
    <row r="553" spans="1:17">
      <c r="A553" s="20"/>
      <c r="B553" s="188"/>
      <c r="C553" s="254"/>
      <c r="D553" s="20"/>
      <c r="E553" s="20"/>
      <c r="F553" s="20"/>
      <c r="G553" s="188"/>
      <c r="H553" s="20"/>
      <c r="I553" s="223"/>
    </row>
    <row r="554" spans="1:17">
      <c r="A554" s="20"/>
      <c r="B554" s="188"/>
      <c r="C554" s="254"/>
      <c r="D554" s="20"/>
      <c r="E554" s="20"/>
      <c r="F554" s="20"/>
      <c r="G554" s="188"/>
      <c r="H554" s="20"/>
      <c r="I554" s="223"/>
    </row>
    <row r="555" spans="1:17">
      <c r="A555" s="20"/>
      <c r="B555" s="188"/>
      <c r="C555" s="254"/>
      <c r="D555" s="20"/>
      <c r="E555" s="20"/>
      <c r="F555" s="20"/>
      <c r="G555" s="188"/>
      <c r="H555" s="20"/>
      <c r="I555" s="223"/>
      <c r="K555" s="240"/>
      <c r="L555" s="240"/>
      <c r="M555" s="10"/>
      <c r="N555" s="10"/>
      <c r="O555" s="10"/>
      <c r="Q555" s="10"/>
    </row>
    <row r="556" spans="1:17" s="10" customFormat="1">
      <c r="A556" s="20"/>
      <c r="B556" s="188"/>
      <c r="C556" s="254"/>
      <c r="D556" s="20"/>
      <c r="E556" s="20"/>
      <c r="F556" s="20"/>
      <c r="G556" s="188"/>
      <c r="H556" s="20"/>
      <c r="I556" s="223"/>
      <c r="J556" s="231"/>
      <c r="K556" s="2"/>
      <c r="L556" s="172"/>
      <c r="M556" s="2"/>
      <c r="N556" s="2"/>
      <c r="O556" s="2"/>
      <c r="Q556" s="2"/>
    </row>
    <row r="557" spans="1:17">
      <c r="A557" s="20"/>
      <c r="B557" s="188"/>
      <c r="C557" s="254"/>
      <c r="D557" s="20"/>
      <c r="E557" s="20"/>
      <c r="F557" s="20"/>
      <c r="G557" s="188"/>
      <c r="H557" s="20"/>
      <c r="I557" s="223"/>
    </row>
    <row r="558" spans="1:17">
      <c r="A558" s="20"/>
      <c r="B558" s="188"/>
      <c r="C558" s="254"/>
      <c r="D558" s="20"/>
      <c r="E558" s="20"/>
      <c r="F558" s="20"/>
      <c r="G558" s="188"/>
      <c r="H558" s="20"/>
      <c r="I558" s="223"/>
    </row>
    <row r="559" spans="1:17">
      <c r="A559" s="20"/>
      <c r="B559" s="188"/>
      <c r="C559" s="254"/>
      <c r="D559" s="20"/>
      <c r="E559" s="20"/>
      <c r="F559" s="20"/>
      <c r="G559" s="188"/>
      <c r="H559" s="20"/>
      <c r="I559" s="223"/>
    </row>
    <row r="560" spans="1:17">
      <c r="A560" s="20"/>
      <c r="B560" s="188"/>
      <c r="C560" s="254"/>
      <c r="D560" s="20"/>
      <c r="E560" s="20"/>
      <c r="F560" s="20"/>
      <c r="G560" s="188"/>
      <c r="H560" s="20"/>
      <c r="I560" s="223"/>
    </row>
    <row r="561" spans="1:10">
      <c r="A561" s="20"/>
      <c r="B561" s="188"/>
      <c r="C561" s="254"/>
      <c r="D561" s="20"/>
      <c r="E561" s="20"/>
      <c r="F561" s="20"/>
      <c r="G561" s="188"/>
      <c r="H561" s="20"/>
      <c r="I561" s="223"/>
    </row>
    <row r="562" spans="1:10">
      <c r="A562" s="20"/>
      <c r="B562" s="188"/>
      <c r="C562" s="254"/>
      <c r="D562" s="20"/>
      <c r="E562" s="20"/>
      <c r="F562" s="20"/>
      <c r="G562" s="188"/>
      <c r="H562" s="20"/>
      <c r="I562" s="223"/>
    </row>
    <row r="563" spans="1:10">
      <c r="A563" s="20"/>
      <c r="B563" s="188"/>
      <c r="C563" s="254"/>
      <c r="D563" s="20"/>
      <c r="E563" s="20"/>
      <c r="F563" s="20"/>
      <c r="G563" s="188"/>
      <c r="H563" s="20"/>
      <c r="I563" s="223"/>
    </row>
    <row r="564" spans="1:10">
      <c r="A564" s="20"/>
      <c r="B564" s="188"/>
      <c r="C564" s="254"/>
      <c r="D564" s="20"/>
      <c r="E564" s="20"/>
      <c r="F564" s="20"/>
      <c r="G564" s="188"/>
      <c r="H564" s="20"/>
      <c r="I564" s="223"/>
    </row>
    <row r="565" spans="1:10">
      <c r="A565" s="20"/>
      <c r="B565" s="188"/>
      <c r="C565" s="254"/>
      <c r="D565" s="20"/>
      <c r="E565" s="20"/>
      <c r="F565" s="20"/>
      <c r="G565" s="188"/>
      <c r="H565" s="20"/>
      <c r="I565" s="223"/>
    </row>
    <row r="566" spans="1:10">
      <c r="A566" s="20"/>
      <c r="B566" s="188"/>
      <c r="C566" s="254"/>
      <c r="D566" s="20"/>
      <c r="E566" s="20"/>
      <c r="F566" s="20"/>
      <c r="G566" s="188"/>
      <c r="H566" s="20"/>
      <c r="I566" s="223"/>
    </row>
    <row r="567" spans="1:10">
      <c r="A567" s="20"/>
      <c r="B567" s="188"/>
      <c r="C567" s="254"/>
      <c r="D567" s="20"/>
      <c r="E567" s="20"/>
      <c r="F567" s="20"/>
      <c r="G567" s="188"/>
      <c r="H567" s="20"/>
      <c r="I567" s="223"/>
    </row>
    <row r="568" spans="1:10">
      <c r="A568" s="20"/>
      <c r="B568" s="188"/>
      <c r="C568" s="254"/>
      <c r="D568" s="20"/>
      <c r="E568" s="20"/>
      <c r="F568" s="20"/>
      <c r="G568" s="188"/>
      <c r="H568" s="20"/>
      <c r="I568" s="223"/>
    </row>
    <row r="569" spans="1:10">
      <c r="A569" s="20"/>
      <c r="B569" s="188"/>
      <c r="C569" s="254"/>
      <c r="D569" s="20"/>
      <c r="E569" s="20"/>
      <c r="F569" s="20"/>
      <c r="G569" s="188"/>
      <c r="H569" s="20"/>
      <c r="I569" s="223"/>
    </row>
    <row r="570" spans="1:10">
      <c r="A570" s="20"/>
      <c r="B570" s="188"/>
      <c r="C570" s="254"/>
      <c r="D570" s="20"/>
      <c r="E570" s="20"/>
      <c r="F570" s="20"/>
      <c r="G570" s="188"/>
      <c r="H570" s="20"/>
      <c r="I570" s="223"/>
      <c r="J570" s="244"/>
    </row>
    <row r="571" spans="1:10">
      <c r="A571" s="20"/>
      <c r="B571" s="188"/>
      <c r="C571" s="254"/>
      <c r="D571" s="20"/>
      <c r="E571" s="20"/>
      <c r="F571" s="20"/>
      <c r="G571" s="188"/>
      <c r="H571" s="20"/>
      <c r="I571" s="223"/>
    </row>
    <row r="572" spans="1:10">
      <c r="A572" s="20"/>
      <c r="B572" s="188"/>
      <c r="C572" s="254"/>
      <c r="D572" s="20"/>
      <c r="E572" s="20"/>
      <c r="F572" s="20"/>
      <c r="G572" s="188"/>
      <c r="H572" s="20"/>
      <c r="I572" s="223"/>
    </row>
    <row r="573" spans="1:10">
      <c r="A573" s="20"/>
      <c r="B573" s="188"/>
      <c r="C573" s="254"/>
      <c r="D573" s="20"/>
      <c r="E573" s="20"/>
      <c r="F573" s="20"/>
      <c r="G573" s="188"/>
      <c r="H573" s="20"/>
      <c r="I573" s="223"/>
    </row>
    <row r="574" spans="1:10">
      <c r="A574" s="20"/>
      <c r="B574" s="188"/>
      <c r="C574" s="254"/>
      <c r="D574" s="20"/>
      <c r="E574" s="20"/>
      <c r="F574" s="20"/>
      <c r="G574" s="188"/>
      <c r="H574" s="20"/>
      <c r="I574" s="223"/>
    </row>
    <row r="575" spans="1:10">
      <c r="A575" s="20"/>
      <c r="B575" s="188"/>
      <c r="C575" s="254"/>
      <c r="D575" s="20"/>
      <c r="E575" s="20"/>
      <c r="F575" s="20"/>
      <c r="G575" s="188"/>
      <c r="H575" s="20"/>
      <c r="I575" s="223"/>
    </row>
    <row r="576" spans="1:10">
      <c r="A576" s="20"/>
      <c r="B576" s="188"/>
      <c r="C576" s="254"/>
      <c r="D576" s="20"/>
      <c r="E576" s="20"/>
      <c r="F576" s="20"/>
      <c r="G576" s="188"/>
      <c r="H576" s="20"/>
      <c r="I576" s="223"/>
    </row>
    <row r="577" spans="1:10">
      <c r="A577" s="20"/>
      <c r="B577" s="188"/>
      <c r="C577" s="254"/>
      <c r="D577" s="20"/>
      <c r="E577" s="20"/>
      <c r="F577" s="20"/>
      <c r="G577" s="188"/>
      <c r="H577" s="20"/>
      <c r="I577" s="223"/>
    </row>
    <row r="578" spans="1:10">
      <c r="A578" s="20"/>
      <c r="B578" s="188"/>
      <c r="C578" s="254"/>
      <c r="D578" s="20"/>
      <c r="E578" s="20"/>
      <c r="F578" s="20"/>
      <c r="G578" s="188"/>
      <c r="H578" s="20"/>
      <c r="I578" s="223"/>
    </row>
    <row r="579" spans="1:10">
      <c r="A579" s="20"/>
      <c r="B579" s="188"/>
      <c r="C579" s="254"/>
      <c r="D579" s="20"/>
      <c r="E579" s="20"/>
      <c r="F579" s="20"/>
      <c r="G579" s="188"/>
      <c r="H579" s="20"/>
      <c r="I579" s="223"/>
    </row>
    <row r="580" spans="1:10">
      <c r="A580" s="20"/>
      <c r="B580" s="188"/>
      <c r="C580" s="254"/>
      <c r="D580" s="20"/>
      <c r="E580" s="20"/>
      <c r="F580" s="20"/>
      <c r="G580" s="188"/>
      <c r="H580" s="20"/>
      <c r="I580" s="223"/>
    </row>
    <row r="581" spans="1:10">
      <c r="A581" s="20"/>
      <c r="B581" s="188"/>
      <c r="C581" s="254"/>
      <c r="D581" s="20"/>
      <c r="E581" s="20"/>
      <c r="F581" s="20"/>
      <c r="G581" s="188"/>
      <c r="H581" s="20"/>
      <c r="I581" s="223"/>
    </row>
    <row r="582" spans="1:10">
      <c r="A582" s="20"/>
      <c r="B582" s="188"/>
      <c r="C582" s="254"/>
      <c r="D582" s="20"/>
      <c r="E582" s="20"/>
      <c r="F582" s="20"/>
      <c r="G582" s="188"/>
      <c r="H582" s="20"/>
      <c r="I582" s="223"/>
    </row>
    <row r="583" spans="1:10">
      <c r="A583" s="20"/>
      <c r="B583" s="188"/>
      <c r="C583" s="254"/>
      <c r="D583" s="20"/>
      <c r="E583" s="20"/>
      <c r="F583" s="20"/>
      <c r="G583" s="188"/>
      <c r="H583" s="20"/>
      <c r="I583" s="223"/>
    </row>
    <row r="584" spans="1:10">
      <c r="A584" s="20"/>
      <c r="B584" s="188"/>
      <c r="C584" s="254"/>
      <c r="D584" s="20"/>
      <c r="E584" s="20"/>
      <c r="F584" s="20"/>
      <c r="G584" s="188"/>
      <c r="H584" s="20"/>
      <c r="I584" s="223"/>
    </row>
    <row r="585" spans="1:10">
      <c r="A585" s="20"/>
      <c r="B585" s="188"/>
      <c r="C585" s="254"/>
      <c r="D585" s="20"/>
      <c r="E585" s="20"/>
      <c r="F585" s="20"/>
      <c r="G585" s="188"/>
      <c r="H585" s="20"/>
      <c r="I585" s="223"/>
    </row>
    <row r="586" spans="1:10">
      <c r="A586" s="20"/>
      <c r="B586" s="188"/>
      <c r="C586" s="254"/>
      <c r="D586" s="20"/>
      <c r="E586" s="20"/>
      <c r="F586" s="20"/>
      <c r="G586" s="188"/>
      <c r="H586" s="20"/>
      <c r="I586" s="223"/>
    </row>
    <row r="587" spans="1:10">
      <c r="A587" s="20"/>
      <c r="B587" s="188"/>
      <c r="C587" s="254"/>
      <c r="D587" s="20"/>
      <c r="E587" s="20"/>
      <c r="F587" s="20"/>
      <c r="G587" s="188"/>
      <c r="H587" s="20"/>
      <c r="I587" s="223"/>
    </row>
    <row r="588" spans="1:10">
      <c r="A588" s="20"/>
      <c r="B588" s="188"/>
      <c r="C588" s="254"/>
      <c r="D588" s="20"/>
      <c r="E588" s="20"/>
      <c r="F588" s="20"/>
      <c r="G588" s="188"/>
      <c r="H588" s="20"/>
      <c r="I588" s="223"/>
    </row>
    <row r="589" spans="1:10">
      <c r="A589" s="20"/>
      <c r="B589" s="188"/>
      <c r="C589" s="254"/>
      <c r="D589" s="20"/>
      <c r="E589" s="20"/>
      <c r="F589" s="20"/>
      <c r="G589" s="188"/>
      <c r="H589" s="20"/>
      <c r="I589" s="223"/>
    </row>
    <row r="590" spans="1:10">
      <c r="A590" s="20"/>
      <c r="B590" s="188"/>
      <c r="C590" s="254"/>
      <c r="D590" s="20"/>
      <c r="E590" s="20"/>
      <c r="F590" s="20"/>
      <c r="G590" s="188"/>
      <c r="H590" s="20"/>
      <c r="I590" s="223"/>
    </row>
    <row r="591" spans="1:10">
      <c r="A591" s="20"/>
      <c r="B591" s="188"/>
      <c r="C591" s="254"/>
      <c r="D591" s="20"/>
      <c r="E591" s="20"/>
      <c r="F591" s="20"/>
      <c r="G591" s="188"/>
      <c r="H591" s="20"/>
      <c r="I591" s="223"/>
      <c r="J591" s="242"/>
    </row>
    <row r="592" spans="1:10">
      <c r="A592" s="20"/>
      <c r="B592" s="188"/>
      <c r="C592" s="254"/>
      <c r="D592" s="20"/>
      <c r="E592" s="20"/>
      <c r="F592" s="20"/>
      <c r="G592" s="188"/>
      <c r="H592" s="20"/>
      <c r="I592" s="223"/>
      <c r="J592" s="245"/>
    </row>
    <row r="593" spans="1:17">
      <c r="A593" s="20"/>
      <c r="B593" s="188"/>
      <c r="C593" s="254"/>
      <c r="D593" s="20"/>
      <c r="E593" s="20"/>
      <c r="F593" s="20"/>
      <c r="G593" s="188"/>
      <c r="H593" s="20"/>
      <c r="I593" s="223"/>
      <c r="J593" s="245"/>
    </row>
    <row r="594" spans="1:17">
      <c r="A594" s="20"/>
      <c r="B594" s="188"/>
      <c r="C594" s="254"/>
      <c r="D594" s="20"/>
      <c r="E594" s="20"/>
      <c r="F594" s="20"/>
      <c r="G594" s="188"/>
      <c r="H594" s="20"/>
      <c r="I594" s="223"/>
      <c r="J594" s="242"/>
      <c r="K594" s="240"/>
      <c r="L594" s="240"/>
      <c r="M594" s="69"/>
      <c r="N594" s="69"/>
      <c r="O594" s="69"/>
      <c r="P594" s="69"/>
      <c r="Q594" s="69"/>
    </row>
    <row r="595" spans="1:17" s="69" customFormat="1">
      <c r="A595" s="20"/>
      <c r="B595" s="188"/>
      <c r="C595" s="254"/>
      <c r="D595" s="20"/>
      <c r="E595" s="20"/>
      <c r="F595" s="20"/>
      <c r="G595" s="188"/>
      <c r="H595" s="20"/>
      <c r="I595" s="223"/>
      <c r="J595" s="242"/>
      <c r="K595" s="207"/>
      <c r="L595" s="241"/>
    </row>
    <row r="596" spans="1:17" s="69" customFormat="1">
      <c r="A596" s="20"/>
      <c r="B596" s="188"/>
      <c r="C596" s="254"/>
      <c r="D596" s="20"/>
      <c r="E596" s="20"/>
      <c r="F596" s="20"/>
      <c r="G596" s="188"/>
      <c r="H596" s="20"/>
      <c r="I596" s="223"/>
      <c r="J596" s="242"/>
      <c r="K596" s="207"/>
      <c r="L596" s="207"/>
    </row>
    <row r="597" spans="1:17" s="69" customFormat="1">
      <c r="A597" s="20"/>
      <c r="B597" s="188"/>
      <c r="C597" s="254"/>
      <c r="D597" s="20"/>
      <c r="E597" s="20"/>
      <c r="F597" s="20"/>
      <c r="G597" s="188"/>
      <c r="H597" s="20"/>
      <c r="I597" s="223"/>
      <c r="J597" s="242"/>
      <c r="K597" s="240"/>
      <c r="L597" s="240"/>
    </row>
    <row r="598" spans="1:17" s="69" customFormat="1">
      <c r="A598" s="20"/>
      <c r="B598" s="188"/>
      <c r="C598" s="254"/>
      <c r="D598" s="20"/>
      <c r="E598" s="20"/>
      <c r="F598" s="20"/>
      <c r="G598" s="188"/>
      <c r="H598" s="20"/>
      <c r="I598" s="223"/>
      <c r="J598" s="242"/>
      <c r="K598" s="240"/>
      <c r="L598" s="240"/>
    </row>
    <row r="599" spans="1:17" s="69" customFormat="1">
      <c r="A599" s="20"/>
      <c r="B599" s="188"/>
      <c r="C599" s="254"/>
      <c r="D599" s="20"/>
      <c r="E599" s="20"/>
      <c r="F599" s="20"/>
      <c r="G599" s="197"/>
      <c r="H599" s="20"/>
      <c r="I599" s="223"/>
      <c r="J599" s="242"/>
      <c r="K599" s="240"/>
      <c r="L599" s="240"/>
    </row>
    <row r="600" spans="1:17" s="69" customFormat="1">
      <c r="A600" s="20"/>
      <c r="B600" s="188"/>
      <c r="C600" s="254"/>
      <c r="D600" s="20"/>
      <c r="E600" s="20"/>
      <c r="F600" s="20"/>
      <c r="G600" s="197"/>
      <c r="H600" s="20"/>
      <c r="I600" s="223"/>
      <c r="J600" s="234"/>
      <c r="K600" s="240"/>
      <c r="L600" s="240"/>
    </row>
    <row r="601" spans="1:17" s="69" customFormat="1">
      <c r="A601" s="20"/>
      <c r="B601" s="197"/>
      <c r="C601" s="225"/>
      <c r="D601" s="60"/>
      <c r="E601" s="60"/>
      <c r="F601" s="20"/>
      <c r="G601" s="197"/>
      <c r="H601" s="20"/>
      <c r="I601" s="223"/>
      <c r="J601" s="234"/>
      <c r="K601" s="240"/>
      <c r="L601" s="240"/>
      <c r="M601" s="10"/>
      <c r="N601" s="10"/>
      <c r="O601" s="10"/>
      <c r="P601" s="10"/>
      <c r="Q601" s="10"/>
    </row>
    <row r="602" spans="1:17" s="10" customFormat="1">
      <c r="A602" s="20"/>
      <c r="B602" s="197"/>
      <c r="C602" s="225"/>
      <c r="D602" s="60"/>
      <c r="E602" s="60"/>
      <c r="F602" s="60"/>
      <c r="G602" s="197"/>
      <c r="H602" s="189"/>
      <c r="I602" s="223"/>
      <c r="J602" s="242"/>
      <c r="K602" s="240"/>
      <c r="L602" s="240"/>
      <c r="M602" s="69"/>
      <c r="N602" s="69"/>
      <c r="O602" s="69"/>
      <c r="P602" s="69"/>
      <c r="Q602" s="69"/>
    </row>
    <row r="603" spans="1:17" s="69" customFormat="1">
      <c r="A603" s="60"/>
      <c r="B603" s="197"/>
      <c r="C603" s="225"/>
      <c r="D603" s="60"/>
      <c r="E603" s="60"/>
      <c r="F603" s="60"/>
      <c r="G603" s="197"/>
      <c r="H603" s="189"/>
      <c r="I603" s="215"/>
      <c r="J603" s="231"/>
      <c r="K603" s="74"/>
      <c r="L603" s="178"/>
      <c r="M603" s="74"/>
      <c r="N603" s="74"/>
      <c r="O603" s="74"/>
      <c r="Q603" s="74"/>
    </row>
    <row r="604" spans="1:17" s="74" customFormat="1">
      <c r="A604" s="60"/>
      <c r="B604" s="197"/>
      <c r="C604" s="225"/>
      <c r="D604" s="60"/>
      <c r="E604" s="60"/>
      <c r="F604" s="60"/>
      <c r="G604" s="199"/>
      <c r="H604" s="189"/>
      <c r="I604" s="215"/>
      <c r="J604" s="231"/>
      <c r="L604" s="178"/>
      <c r="P604" s="69"/>
    </row>
    <row r="605" spans="1:17" s="74" customFormat="1">
      <c r="A605" s="60"/>
      <c r="B605" s="197"/>
      <c r="C605" s="225"/>
      <c r="D605" s="60"/>
      <c r="E605" s="60"/>
      <c r="F605" s="60"/>
      <c r="G605" s="199"/>
      <c r="H605" s="189"/>
      <c r="I605" s="215"/>
      <c r="J605" s="231"/>
      <c r="K605" s="240"/>
      <c r="L605" s="240"/>
      <c r="M605" s="69"/>
      <c r="N605" s="69"/>
      <c r="O605" s="69"/>
      <c r="P605" s="69"/>
      <c r="Q605" s="69"/>
    </row>
    <row r="606" spans="1:17" s="69" customFormat="1">
      <c r="A606" s="60"/>
      <c r="B606" s="199"/>
      <c r="C606" s="252"/>
      <c r="D606" s="3"/>
      <c r="E606" s="3"/>
      <c r="F606" s="60"/>
      <c r="G606" s="199"/>
      <c r="H606" s="189"/>
      <c r="I606" s="215"/>
      <c r="J606" s="231"/>
      <c r="K606" s="2"/>
      <c r="L606" s="172"/>
      <c r="M606" s="2"/>
      <c r="N606" s="2"/>
      <c r="O606" s="2"/>
      <c r="P606" s="10"/>
      <c r="Q606" s="2"/>
    </row>
    <row r="607" spans="1:17">
      <c r="A607" s="60"/>
      <c r="I607" s="215"/>
    </row>
    <row r="627" spans="10:10">
      <c r="J627" s="238"/>
    </row>
    <row r="630" spans="10:10">
      <c r="J630" s="238"/>
    </row>
  </sheetData>
  <mergeCells count="10">
    <mergeCell ref="A100:H100"/>
    <mergeCell ref="A101:H101"/>
    <mergeCell ref="A102:H102"/>
    <mergeCell ref="A103:H103"/>
    <mergeCell ref="A104:H104"/>
    <mergeCell ref="A1:I1"/>
    <mergeCell ref="A2:I2"/>
    <mergeCell ref="L2:N2"/>
    <mergeCell ref="A5:I5"/>
    <mergeCell ref="A99:H99"/>
  </mergeCells>
  <conditionalFormatting sqref="C14 F14">
    <cfRule type="expression" dxfId="3" priority="3">
      <formula>C15</formula>
    </cfRule>
    <cfRule type="expression" dxfId="2" priority="4">
      <formula>#REF!</formula>
    </cfRule>
  </conditionalFormatting>
  <conditionalFormatting sqref="C14 F14">
    <cfRule type="expression" dxfId="1" priority="1">
      <formula>C15</formula>
    </cfRule>
    <cfRule type="expression" dxfId="0" priority="2">
      <formula>#REF!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Sheet2</vt:lpstr>
      <vt:lpstr>Sheet3</vt:lpstr>
      <vt:lpstr>Sheet1</vt:lpstr>
      <vt:lpstr>Sheet3!Print_Area</vt:lpstr>
      <vt:lpstr>Sheet3!Print_Titles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acer</cp:lastModifiedBy>
  <cp:lastPrinted>2026-03-02T09:18:25Z</cp:lastPrinted>
  <dcterms:created xsi:type="dcterms:W3CDTF">2025-03-21T06:33:03Z</dcterms:created>
  <dcterms:modified xsi:type="dcterms:W3CDTF">2026-03-02T09:19:07Z</dcterms:modified>
</cp:coreProperties>
</file>